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705" windowWidth="20700" windowHeight="8715"/>
  </bookViews>
  <sheets>
    <sheet name="тмц" sheetId="4" r:id="rId1"/>
  </sheets>
  <definedNames>
    <definedName name="_xlnm._FilterDatabase" localSheetId="0" hidden="1">тмц!$A$6:$S$132</definedName>
    <definedName name="_xlnm.Print_Area" localSheetId="0">тмц!$A$1:$S$135</definedName>
  </definedNames>
  <calcPr calcId="144525"/>
</workbook>
</file>

<file path=xl/calcChain.xml><?xml version="1.0" encoding="utf-8"?>
<calcChain xmlns="http://schemas.openxmlformats.org/spreadsheetml/2006/main">
  <c r="L8" i="4" l="1"/>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68" i="4"/>
  <c r="L69" i="4"/>
  <c r="L70" i="4"/>
  <c r="L71" i="4"/>
  <c r="L72" i="4"/>
  <c r="L73" i="4"/>
  <c r="L74" i="4"/>
  <c r="L75" i="4"/>
  <c r="L76" i="4"/>
  <c r="L77" i="4"/>
  <c r="L78" i="4"/>
  <c r="L79" i="4"/>
  <c r="L80" i="4"/>
  <c r="L81" i="4"/>
  <c r="L82" i="4"/>
  <c r="L83" i="4"/>
  <c r="L84" i="4"/>
  <c r="L85" i="4"/>
  <c r="L86" i="4"/>
  <c r="L87" i="4"/>
  <c r="L88" i="4"/>
  <c r="L89" i="4"/>
  <c r="L90" i="4"/>
  <c r="L91" i="4"/>
  <c r="L92" i="4"/>
  <c r="L93" i="4"/>
  <c r="L94" i="4"/>
  <c r="L95" i="4"/>
  <c r="L96" i="4"/>
  <c r="L97" i="4"/>
  <c r="L98" i="4"/>
  <c r="L99" i="4"/>
  <c r="L100" i="4"/>
  <c r="L101" i="4"/>
  <c r="L102" i="4"/>
  <c r="L103" i="4"/>
  <c r="L104" i="4"/>
  <c r="L105" i="4"/>
  <c r="L106" i="4"/>
  <c r="L107" i="4"/>
  <c r="L108" i="4"/>
  <c r="L109" i="4"/>
  <c r="L110" i="4"/>
  <c r="L111" i="4"/>
  <c r="L7" i="4" l="1"/>
  <c r="L112" i="4" s="1"/>
</calcChain>
</file>

<file path=xl/sharedStrings.xml><?xml version="1.0" encoding="utf-8"?>
<sst xmlns="http://schemas.openxmlformats.org/spreadsheetml/2006/main" count="802" uniqueCount="309">
  <si>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</si>
  <si>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</si>
  <si>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</si>
  <si>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</si>
  <si>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</si>
  <si>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</si>
  <si>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</si>
  <si>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</si>
  <si>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</si>
  <si>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</si>
  <si>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</si>
  <si>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</si>
  <si>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</si>
  <si>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</si>
  <si>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</si>
  <si>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</si>
  <si>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</si>
  <si>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</si>
  <si>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</si>
  <si>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</si>
  <si>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</si>
  <si>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</si>
  <si>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</si>
  <si>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</si>
  <si>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</si>
  <si>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</si>
  <si>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</si>
  <si>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</si>
  <si>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</si>
  <si>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</si>
  <si>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</si>
  <si>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</si>
  <si>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</si>
  <si>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</si>
  <si>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</si>
  <si>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</si>
  <si>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</si>
  <si>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</si>
  <si>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</si>
  <si>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</si>
  <si>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</si>
  <si>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</si>
  <si>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</si>
  <si>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</si>
  <si>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</si>
  <si>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</si>
  <si>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</si>
  <si>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</si>
  <si>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</si>
  <si>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</si>
  <si>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</si>
  <si>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</si>
  <si>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</si>
  <si>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</si>
  <si>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</si>
  <si>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</si>
  <si>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</si>
  <si>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</si>
  <si>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</si>
  <si>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</si>
  <si>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</si>
  <si>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</si>
  <si>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</si>
  <si>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20.59.5</t>
  </si>
  <si>
    <t>20.59</t>
  </si>
  <si>
    <t>ИА000006</t>
  </si>
  <si>
    <t>Аммоний надсернокислый (персульфат) , «хч»</t>
  </si>
  <si>
    <t>кг</t>
  </si>
  <si>
    <t>ИА000009</t>
  </si>
  <si>
    <t>Бумага индикаторная универсальная рН 0-12</t>
  </si>
  <si>
    <t>упак</t>
  </si>
  <si>
    <t>ИА000116</t>
  </si>
  <si>
    <t>Уксусная кислота ледяная</t>
  </si>
  <si>
    <t>ИА000026</t>
  </si>
  <si>
    <t>ГСО молибден</t>
  </si>
  <si>
    <t>ИА000030</t>
  </si>
  <si>
    <t>ГСО ХПК, БПК, мг/дм3, 204/116</t>
  </si>
  <si>
    <t>ИА000032</t>
  </si>
  <si>
    <t>ГСО Общая жесткость воды</t>
  </si>
  <si>
    <t>ампула</t>
  </si>
  <si>
    <t>ИА000035</t>
  </si>
  <si>
    <t>ГСО Окисляемость перманганатная 1мг/см3</t>
  </si>
  <si>
    <t>ИА000039</t>
  </si>
  <si>
    <t>ГСО ХПК (бихроматная окисляемость воды) (10000 мг/дм3)</t>
  </si>
  <si>
    <t>ИА000058</t>
  </si>
  <si>
    <t>Аммиак водный ХЧ</t>
  </si>
  <si>
    <t>ИА000059</t>
  </si>
  <si>
    <t>Марганец (II) сернокислый 5-водный</t>
  </si>
  <si>
    <t>ИА000061</t>
  </si>
  <si>
    <t>Натрий гидроокись ЧДА</t>
  </si>
  <si>
    <t>ИА000067</t>
  </si>
  <si>
    <t>Реактив Несслера, ЧДА</t>
  </si>
  <si>
    <t>ИА000072</t>
  </si>
  <si>
    <t>Среда Гиса с лактозой</t>
  </si>
  <si>
    <t>ИА000075</t>
  </si>
  <si>
    <t>Стандарт-титр рН-метрия, тип 4, (рН 6,86)</t>
  </si>
  <si>
    <t>ИА000084</t>
  </si>
  <si>
    <t>Хлороформ, хч</t>
  </si>
  <si>
    <t>ИА000093</t>
  </si>
  <si>
    <t>Аммоний молибденовокислый, «хч»</t>
  </si>
  <si>
    <t>ИА000097</t>
  </si>
  <si>
    <t>Крахмал в/р чда</t>
  </si>
  <si>
    <t>ИА000098</t>
  </si>
  <si>
    <t>Медь сернокислая 5-вод. Чда</t>
  </si>
  <si>
    <t>ИА000101</t>
  </si>
  <si>
    <t>Натрий сернокислый б/в чда</t>
  </si>
  <si>
    <t>ИА000103</t>
  </si>
  <si>
    <t>Натрий уксуснокислый 3-вод. Чда</t>
  </si>
  <si>
    <t>ИА000105</t>
  </si>
  <si>
    <t>Реактив Грисса чда</t>
  </si>
  <si>
    <t>ИА000112</t>
  </si>
  <si>
    <t>Стандарт-титр рН-метрия (рН 4,01)</t>
  </si>
  <si>
    <t>ИА000113</t>
  </si>
  <si>
    <t>Стандарт-титр рН-метрия, тип 5 (рН 9,18)</t>
  </si>
  <si>
    <t>ИА000127</t>
  </si>
  <si>
    <t>ГСО Аммоний 1,0</t>
  </si>
  <si>
    <t>ИА000129</t>
  </si>
  <si>
    <t>ГСО Железо 1,0</t>
  </si>
  <si>
    <t>ИА000130</t>
  </si>
  <si>
    <t>ГСО Кадмий 1,0</t>
  </si>
  <si>
    <t>ИА000131</t>
  </si>
  <si>
    <t>ГСО Медь 1,0</t>
  </si>
  <si>
    <t>ИА000132</t>
  </si>
  <si>
    <t>ГСО Никель 1,0</t>
  </si>
  <si>
    <t>ИА000133</t>
  </si>
  <si>
    <t>ГСО Нитрат- ион 1,0</t>
  </si>
  <si>
    <t>ИА000136</t>
  </si>
  <si>
    <t>ГСО Свинец 1,0</t>
  </si>
  <si>
    <t>ИА000139</t>
  </si>
  <si>
    <t>ГСО Хлорид- ион 10,0</t>
  </si>
  <si>
    <t>ИА000140</t>
  </si>
  <si>
    <t>ГСО Хром 1,0</t>
  </si>
  <si>
    <t>ИА000144</t>
  </si>
  <si>
    <t>ГСО Мышьяк 0,1</t>
  </si>
  <si>
    <t>ИА000146</t>
  </si>
  <si>
    <t>ГСО Фторид- ион 1,0</t>
  </si>
  <si>
    <t>ИА000147</t>
  </si>
  <si>
    <t>ГСО Хлорид 1,0</t>
  </si>
  <si>
    <t>ИА000150</t>
  </si>
  <si>
    <t>ГСО Цинк 1,0</t>
  </si>
  <si>
    <t>ИА000187</t>
  </si>
  <si>
    <t>ГСО бериллий</t>
  </si>
  <si>
    <t>ИА000195</t>
  </si>
  <si>
    <t>Индикатор фарматест 110/20</t>
  </si>
  <si>
    <t>ИА000202</t>
  </si>
  <si>
    <t>ГСО алюминий</t>
  </si>
  <si>
    <t>ИА000210</t>
  </si>
  <si>
    <t>ГСО нефтепродукты в гексане</t>
  </si>
  <si>
    <t>ИА000218</t>
  </si>
  <si>
    <t>Дезиконт-перекись водорода</t>
  </si>
  <si>
    <t>ИА000226</t>
  </si>
  <si>
    <t>Кислота азотная ХЧ</t>
  </si>
  <si>
    <t>ИА000227</t>
  </si>
  <si>
    <t>Кислота азотная ОСЧ</t>
  </si>
  <si>
    <t>ИА000228</t>
  </si>
  <si>
    <t>Перекись водорода ОСЧ</t>
  </si>
  <si>
    <t>л</t>
  </si>
  <si>
    <t>ИА000237</t>
  </si>
  <si>
    <t>Калий йодистый ХЧ</t>
  </si>
  <si>
    <t>ИА000276</t>
  </si>
  <si>
    <t>Калий двухромовокислый, хч</t>
  </si>
  <si>
    <t>ИА000291</t>
  </si>
  <si>
    <t>Кислота борная хч</t>
  </si>
  <si>
    <t>ИА000295</t>
  </si>
  <si>
    <t>Гексан "КРИОХРОМ" осч 0,6кг, сорт 1</t>
  </si>
  <si>
    <t>ИА000298</t>
  </si>
  <si>
    <t>ГСО барий 1 мг/см3</t>
  </si>
  <si>
    <t>ИА000300</t>
  </si>
  <si>
    <t>ГСО гидрокарбонат-ион 1 мг/см3</t>
  </si>
  <si>
    <t>ИА000304</t>
  </si>
  <si>
    <t>ГСО калий 1 мг/см3</t>
  </si>
  <si>
    <t>ИА000307</t>
  </si>
  <si>
    <t>ГСО магний 1,00 г/дм3</t>
  </si>
  <si>
    <t>ИА000308</t>
  </si>
  <si>
    <t>ГСО марганец 1 мг/см3</t>
  </si>
  <si>
    <t>ИА000309</t>
  </si>
  <si>
    <t>ГСО натрий 1 мг/см3</t>
  </si>
  <si>
    <t>ИА000312</t>
  </si>
  <si>
    <t>ГСО селен 1 мг/см3</t>
  </si>
  <si>
    <t>ИА000313</t>
  </si>
  <si>
    <t>ГСО стронций 1 мг/см3</t>
  </si>
  <si>
    <t>ИА000236</t>
  </si>
  <si>
    <t>Ацетон ОСЧ</t>
  </si>
  <si>
    <t>ИА000351</t>
  </si>
  <si>
    <t>Натрий хлористый ХЧ</t>
  </si>
  <si>
    <t>ИА000356</t>
  </si>
  <si>
    <t>Среда ЭНДО</t>
  </si>
  <si>
    <t>ИА000359</t>
  </si>
  <si>
    <t>Среда Гисса с глюкозой</t>
  </si>
  <si>
    <t>ИА000372</t>
  </si>
  <si>
    <t>Углерод четыреххлористый для ЭВС хч</t>
  </si>
  <si>
    <t>ИА000390</t>
  </si>
  <si>
    <t>ГСО Нефтепродукты (водорастворимая матрица) 0,05 мг/см3</t>
  </si>
  <si>
    <t>ИА000395</t>
  </si>
  <si>
    <t>Барий хлористый, хч</t>
  </si>
  <si>
    <t>ИА000429</t>
  </si>
  <si>
    <t>Глюкоза</t>
  </si>
  <si>
    <t>ИА000438</t>
  </si>
  <si>
    <t>ГСО нефтепродуктовпр в ССl4</t>
  </si>
  <si>
    <t>ИА000481</t>
  </si>
  <si>
    <t>ГСО Кальций 1,00 г/дм³</t>
  </si>
  <si>
    <t>ИА000486</t>
  </si>
  <si>
    <t>ГСО 9101-2008 сухого остатка</t>
  </si>
  <si>
    <t>ИА000508</t>
  </si>
  <si>
    <t>ГСО додецилсульфат натрия 10,0</t>
  </si>
  <si>
    <t>ИА000518</t>
  </si>
  <si>
    <t>Бульон питательный для культивирования микроорганизмов сухой (ГРМ бульон)</t>
  </si>
  <si>
    <t>ИА000525</t>
  </si>
  <si>
    <t>Бутиловый эфир уксусной кислоты ХЧ</t>
  </si>
  <si>
    <t>ИА000539</t>
  </si>
  <si>
    <t>Индикаторы биологические для контроля воздушной стерилизации "Биостер ВОЗДУХ 180/60" (5шт/уп)</t>
  </si>
  <si>
    <t>ИА000545</t>
  </si>
  <si>
    <t>ГСО ионы алюминий ( в HNO3) 1г/дм3</t>
  </si>
  <si>
    <t>ИА000548</t>
  </si>
  <si>
    <t>Дезиконт СМ (100 тестов) «Винар»</t>
  </si>
  <si>
    <t>ИА000549</t>
  </si>
  <si>
    <t>Индикат.бумага «Ликонт» рН 5,4-7,8</t>
  </si>
  <si>
    <t>ИА000554</t>
  </si>
  <si>
    <t>Питательный агар сухой (ГРМ)</t>
  </si>
  <si>
    <t>ИА000556</t>
  </si>
  <si>
    <t>Сульфат ртути (II) х.ч. или ч.д.а</t>
  </si>
  <si>
    <t>ИА000557</t>
  </si>
  <si>
    <t>Сульфат серебра х.ч. или ч.д.а</t>
  </si>
  <si>
    <t>ИА000558</t>
  </si>
  <si>
    <t>Триполифосфат</t>
  </si>
  <si>
    <t>ИА000561</t>
  </si>
  <si>
    <t>ГСО Нитрит-ион 1,0</t>
  </si>
  <si>
    <t>ИА000562</t>
  </si>
  <si>
    <t>ГСО сульфат-ион 1,0</t>
  </si>
  <si>
    <t>ИА000563</t>
  </si>
  <si>
    <t>ГСО Цветность( 500град.)</t>
  </si>
  <si>
    <t>ИА000565</t>
  </si>
  <si>
    <t>Индикаторы паровой  стерилизации»Фарматест-120/15(500 шт.)</t>
  </si>
  <si>
    <t>ИА000579</t>
  </si>
  <si>
    <t>ГСО сульфат-ион, 10 мг/см3</t>
  </si>
  <si>
    <t>ИА000595</t>
  </si>
  <si>
    <t>ГСО ион титана 1 мг/см3 (ГСО 8464)</t>
  </si>
  <si>
    <t>ИА000601</t>
  </si>
  <si>
    <t>Силикагель индикаторный</t>
  </si>
  <si>
    <t>ИА000612</t>
  </si>
  <si>
    <t>ГСО жиров в CCL4</t>
  </si>
  <si>
    <t>ИА000636</t>
  </si>
  <si>
    <t>Кислота сульфосалициловая</t>
  </si>
  <si>
    <t>ИА000651</t>
  </si>
  <si>
    <t>ГСО УЭП - 4 (0,029 см/м)</t>
  </si>
  <si>
    <t>ИА000653</t>
  </si>
  <si>
    <t>ГСО Роданид, 1,0 мг/см3</t>
  </si>
  <si>
    <t>ИА000785</t>
  </si>
  <si>
    <t>Глицерин,хч</t>
  </si>
  <si>
    <t>ИА000787</t>
  </si>
  <si>
    <t>Калий-натрий виннокислый 4-водн, хч</t>
  </si>
  <si>
    <t>ИА000789</t>
  </si>
  <si>
    <t>Серебро азотнокислое ,хч</t>
  </si>
  <si>
    <t>ИА000825</t>
  </si>
  <si>
    <t>ГСО фосфат-ион, 1,0 г/дм3</t>
  </si>
  <si>
    <t>ИА000880</t>
  </si>
  <si>
    <t>Кислота ортофосфорная</t>
  </si>
  <si>
    <t>ИА000922</t>
  </si>
  <si>
    <t>ИА000694</t>
  </si>
  <si>
    <t>ГСО фенол в этаноле 1мг/см3</t>
  </si>
  <si>
    <t>ИА000925</t>
  </si>
  <si>
    <t>L-триптофан</t>
  </si>
  <si>
    <t>ИА000745</t>
  </si>
  <si>
    <t>Ртуть (II) азотнокислая, 1-водн. ХЧ</t>
  </si>
  <si>
    <t>ИА000927</t>
  </si>
  <si>
    <t>Калий двуххромовокислый 0,1 н стандарт - титр</t>
  </si>
  <si>
    <t>ИА000928</t>
  </si>
  <si>
    <t>Казеин трипсиновой ферментации</t>
  </si>
  <si>
    <t>ИА001020</t>
  </si>
  <si>
    <t>Индикатор воздушной стерилизации химический одноразовый «МедИС-В-160/150» (2000 шт / уп)</t>
  </si>
  <si>
    <t>ИА001021</t>
  </si>
  <si>
    <t>Индикатор паровой стерилизации химический одноразовый многорежимный «СтериКОНТ-П-А-132/20» (1000 шт / уп)</t>
  </si>
  <si>
    <t>ИА001191</t>
  </si>
  <si>
    <t>Оксид алюминия с размером зерен(0,10-0,25) мм для хроматографии</t>
  </si>
  <si>
    <t>ИА001192</t>
  </si>
  <si>
    <t>Калия антимонилтартрат (сурьмяновиннокислый), хч</t>
  </si>
  <si>
    <t>ИА001193</t>
  </si>
  <si>
    <t>Калия хромат, хч</t>
  </si>
  <si>
    <t>ГОСТ 20478-75</t>
  </si>
  <si>
    <t>не гостируется</t>
  </si>
  <si>
    <t>ГОСТ 61-75</t>
  </si>
  <si>
    <t>ГОСТ 199-78</t>
  </si>
  <si>
    <t>ГОСТ 11125-84</t>
  </si>
  <si>
    <t>ГОСТ 4232-74</t>
  </si>
  <si>
    <t>ГОСТ 2603-79</t>
  </si>
  <si>
    <t>ГОСТ 4108-72</t>
  </si>
  <si>
    <t>ГСО 7248</t>
  </si>
  <si>
    <t>ГОСТ Р 54674-2011</t>
  </si>
  <si>
    <t>ГСО 8061-94</t>
  </si>
  <si>
    <t>ГОСТ 13493-86</t>
  </si>
  <si>
    <t>ГСО 8464-2003</t>
  </si>
  <si>
    <t>ГОСТ 8984-75</t>
  </si>
  <si>
    <t>ГСО 7377-97</t>
  </si>
  <si>
    <t>ГОСТ 1277-75</t>
  </si>
  <si>
    <t>ГОСТ 6552-80</t>
  </si>
  <si>
    <t>ГОСТ 4521-78</t>
  </si>
  <si>
    <t>1 Поставка реактивов химических</t>
  </si>
  <si>
    <t>ТУ 2638-025-00334735-96 в соответствии с методикой ЦВ 2.01.08-01 "А"</t>
  </si>
  <si>
    <t>ТУ 6-09-2729-65 в соответствии с методикой ПНДФ 14.1:2:4.190-2003</t>
  </si>
  <si>
    <t>ТУ 6-09-2540 в соответствии с методикой ЦВ 2.01.08-01 "А"</t>
  </si>
  <si>
    <t>ОПРОСНЫЙ ЛИСТ</t>
  </si>
  <si>
    <t>ГОСТ 5845-79</t>
  </si>
  <si>
    <t>в течение 14 календарных дней с момента заключения договора</t>
  </si>
  <si>
    <t>Реагент Ковача на индол (1фл/100мл)</t>
  </si>
  <si>
    <t>Дата изготовления - в соответствии с опросными листами, если не указан, то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 если не указан - то не менее срока, установленного производителем.</t>
  </si>
  <si>
    <t>10.1. Толеранс</t>
  </si>
  <si>
    <t>Допускается поставка Товара в объеме с отклонениями от указанного количества (только для ед. изм. килограмм, грамм, литр) в .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</si>
  <si>
    <t>ГОСТ 8.135-2004, ТУ 2642-016-45579693-2005 или эквивалент</t>
  </si>
  <si>
    <t>ТУ 6-09-3569-740 или эквивалент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</si>
</sst>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6"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name val="Calibri"/>
      <family val="2"/>
    </font>
    <font>
      <sz val="11"/>
      <color rgb="FF000000"/>
      <name val="Calibri"/>
      <family val="2"/>
    </font>
    <font>
      <sz val="10"/>
      <name val="Times New Roman"/>
      <family val="1"/>
      <charset val="204"/>
    </font>
    <font>
      <sz val="10"/>
      <color rgb="FF000000"/>
      <name val="Calibri"/>
      <family val="2"/>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0"/>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5" borderId="9" xfId="0" applyFont="1" applyFill="1" applyBorder="1" applyAlignment="1">
      <alignment horizontal="left" vertical="center"/>
    </xf>
    <xf numFmtId="0" fontId="0" fillId="5" borderId="9" xfId="0" applyFont="1" applyFill="1" applyBorder="1" applyAlignment="1">
      <alignment horizontal="left" vertical="center" wrapText="1"/>
    </xf>
    <xf numFmtId="0" fontId="12" fillId="0" borderId="9" xfId="0" applyFont="1" applyFill="1" applyBorder="1" applyAlignment="1">
      <alignment horizontal="left" vertical="center"/>
    </xf>
    <xf numFmtId="0" fontId="12" fillId="0" borderId="9" xfId="0" applyFont="1" applyFill="1" applyBorder="1" applyAlignment="1">
      <alignment horizontal="left" vertical="center" wrapText="1"/>
    </xf>
    <xf numFmtId="0" fontId="12" fillId="0" borderId="9"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0" fillId="0" borderId="9" xfId="0" applyFont="1" applyFill="1" applyBorder="1" applyAlignment="1">
      <alignment horizontal="left" vertical="center"/>
    </xf>
    <xf numFmtId="0" fontId="13" fillId="5" borderId="9" xfId="0" applyFont="1" applyFill="1" applyBorder="1" applyAlignment="1">
      <alignment horizontal="left" vertical="center" wrapText="1"/>
    </xf>
    <xf numFmtId="164" fontId="14" fillId="0" borderId="2" xfId="0" applyNumberFormat="1" applyFont="1" applyFill="1" applyBorder="1" applyAlignment="1">
      <alignment horizontal="center" vertical="center" wrapText="1"/>
    </xf>
    <xf numFmtId="0" fontId="13" fillId="0" borderId="9" xfId="0" applyFont="1" applyFill="1" applyBorder="1" applyAlignment="1">
      <alignment horizontal="left" vertical="center" wrapText="1"/>
    </xf>
    <xf numFmtId="0" fontId="15" fillId="5" borderId="9" xfId="0" applyFont="1" applyFill="1" applyBorder="1" applyAlignment="1">
      <alignment horizontal="left" vertical="center" wrapText="1"/>
    </xf>
    <xf numFmtId="0" fontId="15" fillId="5" borderId="9" xfId="0" applyFont="1" applyFill="1" applyBorder="1" applyAlignment="1">
      <alignment horizontal="center" vertical="center" wrapText="1"/>
    </xf>
    <xf numFmtId="165" fontId="3" fillId="0" borderId="0" xfId="0" applyNumberFormat="1" applyFont="1" applyFill="1" applyBorder="1" applyAlignment="1" applyProtection="1">
      <alignment vertical="center" wrapText="1"/>
    </xf>
    <xf numFmtId="165" fontId="2" fillId="0" borderId="0" xfId="0" applyNumberFormat="1" applyFont="1" applyFill="1" applyBorder="1" applyAlignment="1" applyProtection="1"/>
    <xf numFmtId="165" fontId="2" fillId="0" borderId="6" xfId="0" applyNumberFormat="1" applyFont="1" applyFill="1" applyBorder="1" applyAlignment="1" applyProtection="1"/>
    <xf numFmtId="165" fontId="3" fillId="3" borderId="1" xfId="0" applyNumberFormat="1" applyFont="1" applyFill="1" applyBorder="1" applyAlignment="1" applyProtection="1">
      <alignment horizontal="center" vertical="center" wrapText="1"/>
    </xf>
    <xf numFmtId="165" fontId="6" fillId="0" borderId="1" xfId="0" applyNumberFormat="1" applyFont="1" applyFill="1" applyBorder="1" applyAlignment="1" applyProtection="1">
      <alignment horizontal="center" vertical="center" wrapText="1"/>
    </xf>
    <xf numFmtId="165" fontId="3" fillId="0" borderId="1" xfId="0" applyNumberFormat="1" applyFont="1" applyFill="1" applyBorder="1" applyAlignment="1" applyProtection="1">
      <alignment horizontal="center" vertical="center" wrapText="1"/>
    </xf>
    <xf numFmtId="165" fontId="11" fillId="4" borderId="4" xfId="0" applyNumberFormat="1" applyFont="1" applyFill="1" applyBorder="1" applyAlignment="1" applyProtection="1">
      <alignment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49" fontId="7" fillId="0" borderId="12" xfId="0" applyNumberFormat="1" applyFont="1" applyFill="1" applyBorder="1" applyAlignment="1" applyProtection="1">
      <alignment horizontal="center" vertical="center" wrapText="1"/>
    </xf>
    <xf numFmtId="49" fontId="7" fillId="0" borderId="3"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wrapText="1"/>
    </xf>
    <xf numFmtId="16" fontId="7" fillId="0" borderId="2"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0" fillId="6" borderId="9" xfId="0" applyFont="1" applyFill="1" applyBorder="1" applyAlignment="1">
      <alignment horizontal="left" vertical="center" wrapText="1"/>
    </xf>
    <xf numFmtId="0" fontId="13" fillId="6" borderId="9" xfId="0" applyFont="1" applyFill="1" applyBorder="1" applyAlignment="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4"/>
  <sheetViews>
    <sheetView tabSelected="1" view="pageBreakPreview" zoomScale="75" zoomScaleNormal="75" zoomScaleSheetLayoutView="75" workbookViewId="0">
      <selection activeCell="E7" sqref="E7:G111"/>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14.140625" style="44"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47</v>
      </c>
      <c r="B1" s="7"/>
      <c r="C1" s="8"/>
      <c r="D1" s="8"/>
      <c r="E1" s="8"/>
      <c r="F1" s="8"/>
      <c r="G1" s="24"/>
      <c r="H1" s="8"/>
      <c r="I1" s="8"/>
      <c r="J1" s="8"/>
      <c r="K1" s="8"/>
      <c r="L1" s="43"/>
      <c r="M1" s="8"/>
      <c r="N1" s="8"/>
      <c r="O1" s="8"/>
      <c r="P1" s="8"/>
      <c r="Q1" s="8"/>
    </row>
    <row r="2" spans="1:19" ht="25.5" customHeight="1" x14ac:dyDescent="0.2">
      <c r="A2" s="7" t="s">
        <v>13</v>
      </c>
      <c r="B2" s="7"/>
      <c r="C2" s="8"/>
      <c r="D2" s="8"/>
      <c r="E2" s="7"/>
      <c r="F2" s="55">
        <v>53</v>
      </c>
      <c r="G2" s="56"/>
      <c r="H2" s="56"/>
      <c r="I2" s="56"/>
      <c r="J2" s="56"/>
      <c r="K2" s="56"/>
      <c r="L2" s="57"/>
      <c r="M2" s="8"/>
      <c r="N2" s="8"/>
      <c r="O2" s="8"/>
      <c r="P2" s="8"/>
      <c r="Q2" s="8"/>
    </row>
    <row r="3" spans="1:19" ht="30.75" customHeight="1" x14ac:dyDescent="0.2">
      <c r="A3" s="7" t="s">
        <v>12</v>
      </c>
      <c r="B3" s="7"/>
      <c r="C3" s="7"/>
      <c r="D3" s="7"/>
      <c r="E3" s="7"/>
      <c r="F3" s="58" t="s">
        <v>296</v>
      </c>
      <c r="G3" s="59"/>
      <c r="H3" s="59"/>
      <c r="I3" s="59"/>
      <c r="J3" s="59"/>
      <c r="K3" s="59"/>
      <c r="L3" s="60"/>
      <c r="M3" s="9"/>
      <c r="N3" s="9"/>
      <c r="O3" s="9"/>
      <c r="P3" s="9"/>
      <c r="Q3" s="9"/>
    </row>
    <row r="4" spans="1:19" ht="23.25" customHeight="1" x14ac:dyDescent="0.2">
      <c r="A4" s="10"/>
      <c r="B4" s="10"/>
    </row>
    <row r="5" spans="1:19" ht="66.75" customHeight="1" x14ac:dyDescent="0.2">
      <c r="L5" s="45"/>
      <c r="M5" s="61" t="s">
        <v>60</v>
      </c>
      <c r="N5" s="62"/>
      <c r="O5" s="66" t="s">
        <v>53</v>
      </c>
      <c r="P5" s="67"/>
      <c r="Q5" s="67"/>
      <c r="R5" s="67"/>
      <c r="S5" s="68"/>
    </row>
    <row r="6" spans="1:19" ht="137.25" customHeight="1" x14ac:dyDescent="0.2">
      <c r="A6" s="11" t="s">
        <v>0</v>
      </c>
      <c r="B6" s="15" t="s">
        <v>15</v>
      </c>
      <c r="C6" s="11" t="s">
        <v>48</v>
      </c>
      <c r="D6" s="11" t="s">
        <v>49</v>
      </c>
      <c r="E6" s="18" t="s">
        <v>9</v>
      </c>
      <c r="F6" s="18" t="s">
        <v>58</v>
      </c>
      <c r="G6" s="19" t="s">
        <v>50</v>
      </c>
      <c r="H6" s="11" t="s">
        <v>10</v>
      </c>
      <c r="I6" s="11" t="s">
        <v>7</v>
      </c>
      <c r="J6" s="11" t="s">
        <v>11</v>
      </c>
      <c r="K6" s="11" t="s">
        <v>8</v>
      </c>
      <c r="L6" s="46" t="s">
        <v>6</v>
      </c>
      <c r="M6" s="19" t="s">
        <v>302</v>
      </c>
      <c r="N6" s="19" t="s">
        <v>18</v>
      </c>
      <c r="O6" s="22" t="s">
        <v>4</v>
      </c>
      <c r="P6" s="22" t="s">
        <v>5</v>
      </c>
      <c r="Q6" s="22" t="s">
        <v>51</v>
      </c>
      <c r="R6" s="22" t="s">
        <v>2</v>
      </c>
      <c r="S6" s="22" t="s">
        <v>3</v>
      </c>
    </row>
    <row r="7" spans="1:19" s="17" customFormat="1" ht="47.25" customHeight="1" x14ac:dyDescent="0.2">
      <c r="A7" s="14">
        <v>1</v>
      </c>
      <c r="B7" s="70">
        <v>1</v>
      </c>
      <c r="C7" s="76" t="s">
        <v>63</v>
      </c>
      <c r="D7" s="73" t="s">
        <v>64</v>
      </c>
      <c r="E7" s="31" t="s">
        <v>65</v>
      </c>
      <c r="F7" s="32" t="s">
        <v>66</v>
      </c>
      <c r="G7" s="38" t="s">
        <v>278</v>
      </c>
      <c r="H7" s="29" t="s">
        <v>67</v>
      </c>
      <c r="I7" s="14" t="s">
        <v>17</v>
      </c>
      <c r="J7" s="14" t="s">
        <v>17</v>
      </c>
      <c r="K7" s="14" t="s">
        <v>52</v>
      </c>
      <c r="L7" s="47">
        <f>M7</f>
        <v>0.5</v>
      </c>
      <c r="M7" s="39">
        <v>0.5</v>
      </c>
      <c r="N7" s="21"/>
      <c r="O7" s="16"/>
      <c r="P7" s="16"/>
      <c r="Q7" s="16"/>
      <c r="R7" s="16"/>
      <c r="S7" s="16"/>
    </row>
    <row r="8" spans="1:19" s="17" customFormat="1" ht="47.25" customHeight="1" x14ac:dyDescent="0.2">
      <c r="A8" s="14">
        <v>2</v>
      </c>
      <c r="B8" s="71"/>
      <c r="C8" s="77"/>
      <c r="D8" s="74"/>
      <c r="E8" s="31" t="s">
        <v>68</v>
      </c>
      <c r="F8" s="32" t="s">
        <v>69</v>
      </c>
      <c r="G8" s="38" t="s">
        <v>279</v>
      </c>
      <c r="H8" s="29" t="s">
        <v>70</v>
      </c>
      <c r="I8" s="14" t="s">
        <v>17</v>
      </c>
      <c r="J8" s="14" t="s">
        <v>17</v>
      </c>
      <c r="K8" s="14" t="s">
        <v>52</v>
      </c>
      <c r="L8" s="47">
        <f t="shared" ref="L8:L71" si="0">M8</f>
        <v>12</v>
      </c>
      <c r="M8" s="39">
        <v>12</v>
      </c>
      <c r="N8" s="21"/>
      <c r="O8" s="16"/>
      <c r="P8" s="16"/>
      <c r="Q8" s="16"/>
      <c r="R8" s="16"/>
      <c r="S8" s="16"/>
    </row>
    <row r="9" spans="1:19" s="17" customFormat="1" ht="47.25" customHeight="1" x14ac:dyDescent="0.2">
      <c r="A9" s="14">
        <v>3</v>
      </c>
      <c r="B9" s="71"/>
      <c r="C9" s="77"/>
      <c r="D9" s="74"/>
      <c r="E9" s="33" t="s">
        <v>71</v>
      </c>
      <c r="F9" s="34" t="s">
        <v>72</v>
      </c>
      <c r="G9" s="34" t="s">
        <v>280</v>
      </c>
      <c r="H9" s="35" t="s">
        <v>67</v>
      </c>
      <c r="I9" s="14" t="s">
        <v>17</v>
      </c>
      <c r="J9" s="14" t="s">
        <v>17</v>
      </c>
      <c r="K9" s="14" t="s">
        <v>52</v>
      </c>
      <c r="L9" s="47">
        <f t="shared" si="0"/>
        <v>1</v>
      </c>
      <c r="M9" s="39">
        <v>1</v>
      </c>
      <c r="N9" s="21"/>
      <c r="O9" s="16"/>
      <c r="P9" s="16"/>
      <c r="Q9" s="16"/>
      <c r="R9" s="16"/>
      <c r="S9" s="16"/>
    </row>
    <row r="10" spans="1:19" s="17" customFormat="1" ht="47.25" customHeight="1" x14ac:dyDescent="0.2">
      <c r="A10" s="14">
        <v>4</v>
      </c>
      <c r="B10" s="71"/>
      <c r="C10" s="77"/>
      <c r="D10" s="74"/>
      <c r="E10" s="31" t="s">
        <v>73</v>
      </c>
      <c r="F10" s="32" t="s">
        <v>74</v>
      </c>
      <c r="G10" s="38" t="s">
        <v>300</v>
      </c>
      <c r="H10" s="29" t="s">
        <v>16</v>
      </c>
      <c r="I10" s="14" t="s">
        <v>17</v>
      </c>
      <c r="J10" s="14" t="s">
        <v>17</v>
      </c>
      <c r="K10" s="14" t="s">
        <v>52</v>
      </c>
      <c r="L10" s="47">
        <f t="shared" si="0"/>
        <v>2</v>
      </c>
      <c r="M10" s="39">
        <v>2</v>
      </c>
      <c r="N10" s="21"/>
      <c r="O10" s="16"/>
      <c r="P10" s="16"/>
      <c r="Q10" s="16"/>
      <c r="R10" s="16"/>
      <c r="S10" s="16"/>
    </row>
    <row r="11" spans="1:19" s="17" customFormat="1" ht="47.25" customHeight="1" x14ac:dyDescent="0.2">
      <c r="A11" s="14">
        <v>5</v>
      </c>
      <c r="B11" s="71"/>
      <c r="C11" s="77"/>
      <c r="D11" s="74"/>
      <c r="E11" s="31" t="s">
        <v>75</v>
      </c>
      <c r="F11" s="32" t="s">
        <v>76</v>
      </c>
      <c r="G11" s="38" t="s">
        <v>300</v>
      </c>
      <c r="H11" s="29" t="s">
        <v>16</v>
      </c>
      <c r="I11" s="14" t="s">
        <v>17</v>
      </c>
      <c r="J11" s="14" t="s">
        <v>17</v>
      </c>
      <c r="K11" s="14" t="s">
        <v>52</v>
      </c>
      <c r="L11" s="47">
        <f t="shared" si="0"/>
        <v>25</v>
      </c>
      <c r="M11" s="39">
        <v>25</v>
      </c>
      <c r="N11" s="21"/>
      <c r="O11" s="16"/>
      <c r="P11" s="16"/>
      <c r="Q11" s="16"/>
      <c r="R11" s="16"/>
      <c r="S11" s="16"/>
    </row>
    <row r="12" spans="1:19" s="17" customFormat="1" ht="47.25" customHeight="1" x14ac:dyDescent="0.2">
      <c r="A12" s="14">
        <v>6</v>
      </c>
      <c r="B12" s="71"/>
      <c r="C12" s="77"/>
      <c r="D12" s="74"/>
      <c r="E12" s="31" t="s">
        <v>77</v>
      </c>
      <c r="F12" s="32" t="s">
        <v>78</v>
      </c>
      <c r="G12" s="38" t="s">
        <v>300</v>
      </c>
      <c r="H12" s="29" t="s">
        <v>79</v>
      </c>
      <c r="I12" s="14" t="s">
        <v>17</v>
      </c>
      <c r="J12" s="14" t="s">
        <v>17</v>
      </c>
      <c r="K12" s="14" t="s">
        <v>52</v>
      </c>
      <c r="L12" s="47">
        <f t="shared" si="0"/>
        <v>15</v>
      </c>
      <c r="M12" s="39">
        <v>15</v>
      </c>
      <c r="N12" s="21"/>
      <c r="O12" s="16"/>
      <c r="P12" s="16"/>
      <c r="Q12" s="16"/>
      <c r="R12" s="16"/>
      <c r="S12" s="16"/>
    </row>
    <row r="13" spans="1:19" s="17" customFormat="1" ht="47.25" customHeight="1" x14ac:dyDescent="0.2">
      <c r="A13" s="14">
        <v>7</v>
      </c>
      <c r="B13" s="71"/>
      <c r="C13" s="77"/>
      <c r="D13" s="74"/>
      <c r="E13" s="31" t="s">
        <v>80</v>
      </c>
      <c r="F13" s="32" t="s">
        <v>81</v>
      </c>
      <c r="G13" s="38" t="s">
        <v>300</v>
      </c>
      <c r="H13" s="29" t="s">
        <v>79</v>
      </c>
      <c r="I13" s="14" t="s">
        <v>17</v>
      </c>
      <c r="J13" s="14" t="s">
        <v>17</v>
      </c>
      <c r="K13" s="14" t="s">
        <v>52</v>
      </c>
      <c r="L13" s="47">
        <f t="shared" si="0"/>
        <v>10</v>
      </c>
      <c r="M13" s="39">
        <v>10</v>
      </c>
      <c r="N13" s="21"/>
      <c r="O13" s="16"/>
      <c r="P13" s="16"/>
      <c r="Q13" s="16"/>
      <c r="R13" s="16"/>
      <c r="S13" s="16"/>
    </row>
    <row r="14" spans="1:19" s="17" customFormat="1" ht="47.25" customHeight="1" x14ac:dyDescent="0.2">
      <c r="A14" s="14">
        <v>8</v>
      </c>
      <c r="B14" s="71"/>
      <c r="C14" s="77"/>
      <c r="D14" s="74"/>
      <c r="E14" s="31" t="s">
        <v>82</v>
      </c>
      <c r="F14" s="32" t="s">
        <v>83</v>
      </c>
      <c r="G14" s="38" t="s">
        <v>300</v>
      </c>
      <c r="H14" s="29" t="s">
        <v>79</v>
      </c>
      <c r="I14" s="14" t="s">
        <v>17</v>
      </c>
      <c r="J14" s="14" t="s">
        <v>17</v>
      </c>
      <c r="K14" s="14" t="s">
        <v>52</v>
      </c>
      <c r="L14" s="47">
        <f t="shared" si="0"/>
        <v>10</v>
      </c>
      <c r="M14" s="39">
        <v>10</v>
      </c>
      <c r="N14" s="21"/>
      <c r="O14" s="16"/>
      <c r="P14" s="16"/>
      <c r="Q14" s="16"/>
      <c r="R14" s="16"/>
      <c r="S14" s="16"/>
    </row>
    <row r="15" spans="1:19" s="17" customFormat="1" ht="47.25" customHeight="1" x14ac:dyDescent="0.2">
      <c r="A15" s="14">
        <v>9</v>
      </c>
      <c r="B15" s="71"/>
      <c r="C15" s="77"/>
      <c r="D15" s="74"/>
      <c r="E15" s="31" t="s">
        <v>84</v>
      </c>
      <c r="F15" s="32" t="s">
        <v>85</v>
      </c>
      <c r="G15" s="38" t="s">
        <v>300</v>
      </c>
      <c r="H15" s="29" t="s">
        <v>16</v>
      </c>
      <c r="I15" s="14" t="s">
        <v>17</v>
      </c>
      <c r="J15" s="14" t="s">
        <v>17</v>
      </c>
      <c r="K15" s="14" t="s">
        <v>52</v>
      </c>
      <c r="L15" s="47">
        <f t="shared" si="0"/>
        <v>6</v>
      </c>
      <c r="M15" s="39">
        <v>6</v>
      </c>
      <c r="N15" s="21"/>
      <c r="O15" s="16"/>
      <c r="P15" s="16"/>
      <c r="Q15" s="16"/>
      <c r="R15" s="16"/>
      <c r="S15" s="16"/>
    </row>
    <row r="16" spans="1:19" s="17" customFormat="1" ht="47.25" customHeight="1" x14ac:dyDescent="0.2">
      <c r="A16" s="14">
        <v>10</v>
      </c>
      <c r="B16" s="71"/>
      <c r="C16" s="77"/>
      <c r="D16" s="74"/>
      <c r="E16" s="31" t="s">
        <v>86</v>
      </c>
      <c r="F16" s="32" t="s">
        <v>87</v>
      </c>
      <c r="G16" s="38" t="s">
        <v>300</v>
      </c>
      <c r="H16" s="29" t="s">
        <v>67</v>
      </c>
      <c r="I16" s="14" t="s">
        <v>17</v>
      </c>
      <c r="J16" s="14" t="s">
        <v>17</v>
      </c>
      <c r="K16" s="14" t="s">
        <v>52</v>
      </c>
      <c r="L16" s="47">
        <f t="shared" si="0"/>
        <v>1</v>
      </c>
      <c r="M16" s="39">
        <v>1</v>
      </c>
      <c r="N16" s="21"/>
      <c r="O16" s="16"/>
      <c r="P16" s="16"/>
      <c r="Q16" s="16"/>
      <c r="R16" s="16"/>
      <c r="S16" s="16"/>
    </row>
    <row r="17" spans="1:19" s="17" customFormat="1" ht="47.25" customHeight="1" x14ac:dyDescent="0.2">
      <c r="A17" s="14">
        <v>11</v>
      </c>
      <c r="B17" s="71"/>
      <c r="C17" s="77"/>
      <c r="D17" s="74"/>
      <c r="E17" s="31" t="s">
        <v>88</v>
      </c>
      <c r="F17" s="32" t="s">
        <v>89</v>
      </c>
      <c r="G17" s="38" t="s">
        <v>300</v>
      </c>
      <c r="H17" s="29" t="s">
        <v>67</v>
      </c>
      <c r="I17" s="14" t="s">
        <v>17</v>
      </c>
      <c r="J17" s="14" t="s">
        <v>17</v>
      </c>
      <c r="K17" s="14" t="s">
        <v>52</v>
      </c>
      <c r="L17" s="47">
        <f t="shared" si="0"/>
        <v>0.99999999999999978</v>
      </c>
      <c r="M17" s="39">
        <v>0.99999999999999978</v>
      </c>
      <c r="N17" s="21"/>
      <c r="O17" s="16"/>
      <c r="P17" s="16"/>
      <c r="Q17" s="16"/>
      <c r="R17" s="16"/>
      <c r="S17" s="16"/>
    </row>
    <row r="18" spans="1:19" s="17" customFormat="1" ht="47.25" customHeight="1" x14ac:dyDescent="0.2">
      <c r="A18" s="14">
        <v>12</v>
      </c>
      <c r="B18" s="71"/>
      <c r="C18" s="77"/>
      <c r="D18" s="74"/>
      <c r="E18" s="31" t="s">
        <v>90</v>
      </c>
      <c r="F18" s="32" t="s">
        <v>91</v>
      </c>
      <c r="G18" s="38" t="s">
        <v>300</v>
      </c>
      <c r="H18" s="29" t="s">
        <v>67</v>
      </c>
      <c r="I18" s="14" t="s">
        <v>17</v>
      </c>
      <c r="J18" s="14" t="s">
        <v>17</v>
      </c>
      <c r="K18" s="14" t="s">
        <v>52</v>
      </c>
      <c r="L18" s="47">
        <f t="shared" si="0"/>
        <v>1.5</v>
      </c>
      <c r="M18" s="39">
        <v>1.5</v>
      </c>
      <c r="N18" s="21"/>
      <c r="O18" s="16"/>
      <c r="P18" s="16"/>
      <c r="Q18" s="16"/>
      <c r="R18" s="16"/>
      <c r="S18" s="16"/>
    </row>
    <row r="19" spans="1:19" s="17" customFormat="1" ht="47.25" customHeight="1" x14ac:dyDescent="0.2">
      <c r="A19" s="14">
        <v>13</v>
      </c>
      <c r="B19" s="71"/>
      <c r="C19" s="77"/>
      <c r="D19" s="74"/>
      <c r="E19" s="31" t="s">
        <v>92</v>
      </c>
      <c r="F19" s="32" t="s">
        <v>93</v>
      </c>
      <c r="G19" s="38" t="s">
        <v>300</v>
      </c>
      <c r="H19" s="29" t="s">
        <v>67</v>
      </c>
      <c r="I19" s="14" t="s">
        <v>17</v>
      </c>
      <c r="J19" s="14" t="s">
        <v>17</v>
      </c>
      <c r="K19" s="14" t="s">
        <v>52</v>
      </c>
      <c r="L19" s="47">
        <f t="shared" si="0"/>
        <v>0.25</v>
      </c>
      <c r="M19" s="39">
        <v>0.25</v>
      </c>
      <c r="N19" s="21"/>
      <c r="O19" s="16"/>
      <c r="P19" s="16"/>
      <c r="Q19" s="16"/>
      <c r="R19" s="16"/>
      <c r="S19" s="16"/>
    </row>
    <row r="20" spans="1:19" s="17" customFormat="1" ht="47.25" customHeight="1" x14ac:dyDescent="0.2">
      <c r="A20" s="14">
        <v>14</v>
      </c>
      <c r="B20" s="71"/>
      <c r="C20" s="77"/>
      <c r="D20" s="74"/>
      <c r="E20" s="31" t="s">
        <v>94</v>
      </c>
      <c r="F20" s="32" t="s">
        <v>95</v>
      </c>
      <c r="G20" s="38" t="s">
        <v>300</v>
      </c>
      <c r="H20" s="29" t="s">
        <v>70</v>
      </c>
      <c r="I20" s="14" t="s">
        <v>17</v>
      </c>
      <c r="J20" s="14" t="s">
        <v>17</v>
      </c>
      <c r="K20" s="14" t="s">
        <v>52</v>
      </c>
      <c r="L20" s="47">
        <f t="shared" si="0"/>
        <v>4</v>
      </c>
      <c r="M20" s="39">
        <v>4</v>
      </c>
      <c r="N20" s="21"/>
      <c r="O20" s="16"/>
      <c r="P20" s="16"/>
      <c r="Q20" s="16"/>
      <c r="R20" s="16"/>
      <c r="S20" s="16"/>
    </row>
    <row r="21" spans="1:19" s="17" customFormat="1" ht="47.25" customHeight="1" x14ac:dyDescent="0.2">
      <c r="A21" s="14">
        <v>15</v>
      </c>
      <c r="B21" s="71"/>
      <c r="C21" s="77"/>
      <c r="D21" s="74"/>
      <c r="E21" s="31" t="s">
        <v>96</v>
      </c>
      <c r="F21" s="32" t="s">
        <v>97</v>
      </c>
      <c r="G21" s="38" t="s">
        <v>300</v>
      </c>
      <c r="H21" s="29" t="s">
        <v>67</v>
      </c>
      <c r="I21" s="14" t="s">
        <v>17</v>
      </c>
      <c r="J21" s="14" t="s">
        <v>17</v>
      </c>
      <c r="K21" s="14" t="s">
        <v>52</v>
      </c>
      <c r="L21" s="47">
        <f t="shared" si="0"/>
        <v>4.5</v>
      </c>
      <c r="M21" s="39">
        <v>4.5</v>
      </c>
      <c r="N21" s="21"/>
      <c r="O21" s="16"/>
      <c r="P21" s="16"/>
      <c r="Q21" s="16"/>
      <c r="R21" s="16"/>
      <c r="S21" s="16"/>
    </row>
    <row r="22" spans="1:19" s="17" customFormat="1" ht="47.25" customHeight="1" x14ac:dyDescent="0.2">
      <c r="A22" s="14">
        <v>16</v>
      </c>
      <c r="B22" s="71"/>
      <c r="C22" s="77"/>
      <c r="D22" s="74"/>
      <c r="E22" s="31" t="s">
        <v>98</v>
      </c>
      <c r="F22" s="32" t="s">
        <v>99</v>
      </c>
      <c r="G22" s="38" t="s">
        <v>300</v>
      </c>
      <c r="H22" s="29" t="s">
        <v>67</v>
      </c>
      <c r="I22" s="14" t="s">
        <v>17</v>
      </c>
      <c r="J22" s="14" t="s">
        <v>17</v>
      </c>
      <c r="K22" s="14" t="s">
        <v>52</v>
      </c>
      <c r="L22" s="47">
        <f t="shared" si="0"/>
        <v>0.1</v>
      </c>
      <c r="M22" s="39">
        <v>0.1</v>
      </c>
      <c r="N22" s="21"/>
      <c r="O22" s="16"/>
      <c r="P22" s="16"/>
      <c r="Q22" s="16"/>
      <c r="R22" s="16"/>
      <c r="S22" s="16"/>
    </row>
    <row r="23" spans="1:19" s="17" customFormat="1" ht="45.75" customHeight="1" x14ac:dyDescent="0.2">
      <c r="A23" s="14">
        <v>17</v>
      </c>
      <c r="B23" s="71"/>
      <c r="C23" s="77"/>
      <c r="D23" s="74"/>
      <c r="E23" s="31" t="s">
        <v>100</v>
      </c>
      <c r="F23" s="32" t="s">
        <v>101</v>
      </c>
      <c r="G23" s="42" t="s">
        <v>297</v>
      </c>
      <c r="H23" s="29" t="s">
        <v>67</v>
      </c>
      <c r="I23" s="14" t="s">
        <v>17</v>
      </c>
      <c r="J23" s="14" t="s">
        <v>17</v>
      </c>
      <c r="K23" s="14" t="s">
        <v>52</v>
      </c>
      <c r="L23" s="47">
        <f t="shared" si="0"/>
        <v>0.10000000000000003</v>
      </c>
      <c r="M23" s="39">
        <v>0.10000000000000003</v>
      </c>
      <c r="N23" s="21"/>
      <c r="O23" s="16"/>
      <c r="P23" s="16"/>
      <c r="Q23" s="16"/>
      <c r="R23" s="16"/>
      <c r="S23" s="16"/>
    </row>
    <row r="24" spans="1:19" s="17" customFormat="1" ht="47.25" customHeight="1" x14ac:dyDescent="0.2">
      <c r="A24" s="14">
        <v>18</v>
      </c>
      <c r="B24" s="71"/>
      <c r="C24" s="77"/>
      <c r="D24" s="74"/>
      <c r="E24" s="31" t="s">
        <v>102</v>
      </c>
      <c r="F24" s="32" t="s">
        <v>103</v>
      </c>
      <c r="G24" s="38" t="s">
        <v>300</v>
      </c>
      <c r="H24" s="29" t="s">
        <v>67</v>
      </c>
      <c r="I24" s="14" t="s">
        <v>17</v>
      </c>
      <c r="J24" s="14" t="s">
        <v>17</v>
      </c>
      <c r="K24" s="14" t="s">
        <v>52</v>
      </c>
      <c r="L24" s="47">
        <f t="shared" si="0"/>
        <v>2</v>
      </c>
      <c r="M24" s="39">
        <v>2</v>
      </c>
      <c r="N24" s="21"/>
      <c r="O24" s="16"/>
      <c r="P24" s="16"/>
      <c r="Q24" s="16"/>
      <c r="R24" s="16"/>
      <c r="S24" s="16"/>
    </row>
    <row r="25" spans="1:19" s="17" customFormat="1" ht="47.25" customHeight="1" x14ac:dyDescent="0.2">
      <c r="A25" s="14">
        <v>19</v>
      </c>
      <c r="B25" s="71"/>
      <c r="C25" s="77"/>
      <c r="D25" s="74"/>
      <c r="E25" s="31" t="s">
        <v>104</v>
      </c>
      <c r="F25" s="32" t="s">
        <v>105</v>
      </c>
      <c r="G25" s="38" t="s">
        <v>300</v>
      </c>
      <c r="H25" s="29" t="s">
        <v>67</v>
      </c>
      <c r="I25" s="14" t="s">
        <v>17</v>
      </c>
      <c r="J25" s="14" t="s">
        <v>17</v>
      </c>
      <c r="K25" s="14" t="s">
        <v>52</v>
      </c>
      <c r="L25" s="47">
        <f t="shared" si="0"/>
        <v>5</v>
      </c>
      <c r="M25" s="39">
        <v>5</v>
      </c>
      <c r="N25" s="21"/>
      <c r="O25" s="16"/>
      <c r="P25" s="16"/>
      <c r="Q25" s="16"/>
      <c r="R25" s="16"/>
      <c r="S25" s="16"/>
    </row>
    <row r="26" spans="1:19" s="17" customFormat="1" ht="47.25" customHeight="1" x14ac:dyDescent="0.2">
      <c r="A26" s="14">
        <v>20</v>
      </c>
      <c r="B26" s="71"/>
      <c r="C26" s="77"/>
      <c r="D26" s="74"/>
      <c r="E26" s="31" t="s">
        <v>106</v>
      </c>
      <c r="F26" s="32" t="s">
        <v>107</v>
      </c>
      <c r="G26" s="38" t="s">
        <v>281</v>
      </c>
      <c r="H26" s="29" t="s">
        <v>67</v>
      </c>
      <c r="I26" s="14" t="s">
        <v>17</v>
      </c>
      <c r="J26" s="14" t="s">
        <v>17</v>
      </c>
      <c r="K26" s="14" t="s">
        <v>52</v>
      </c>
      <c r="L26" s="47">
        <f t="shared" si="0"/>
        <v>0.3</v>
      </c>
      <c r="M26" s="39">
        <v>0.3</v>
      </c>
      <c r="N26" s="21"/>
      <c r="O26" s="16"/>
      <c r="P26" s="16"/>
      <c r="Q26" s="16"/>
      <c r="R26" s="16"/>
      <c r="S26" s="16"/>
    </row>
    <row r="27" spans="1:19" s="17" customFormat="1" ht="47.25" customHeight="1" x14ac:dyDescent="0.2">
      <c r="A27" s="14">
        <v>21</v>
      </c>
      <c r="B27" s="71"/>
      <c r="C27" s="77"/>
      <c r="D27" s="74"/>
      <c r="E27" s="31" t="s">
        <v>108</v>
      </c>
      <c r="F27" s="81" t="s">
        <v>109</v>
      </c>
      <c r="G27" s="82" t="s">
        <v>308</v>
      </c>
      <c r="H27" s="29" t="s">
        <v>67</v>
      </c>
      <c r="I27" s="14" t="s">
        <v>17</v>
      </c>
      <c r="J27" s="14" t="s">
        <v>17</v>
      </c>
      <c r="K27" s="14" t="s">
        <v>52</v>
      </c>
      <c r="L27" s="47">
        <f t="shared" si="0"/>
        <v>0.2</v>
      </c>
      <c r="M27" s="39">
        <v>0.2</v>
      </c>
      <c r="N27" s="21"/>
      <c r="O27" s="16"/>
      <c r="P27" s="16"/>
      <c r="Q27" s="16"/>
      <c r="R27" s="16"/>
      <c r="S27" s="16"/>
    </row>
    <row r="28" spans="1:19" s="17" customFormat="1" ht="47.25" customHeight="1" x14ac:dyDescent="0.2">
      <c r="A28" s="14">
        <v>22</v>
      </c>
      <c r="B28" s="71"/>
      <c r="C28" s="77"/>
      <c r="D28" s="74"/>
      <c r="E28" s="31" t="s">
        <v>110</v>
      </c>
      <c r="F28" s="32" t="s">
        <v>111</v>
      </c>
      <c r="G28" s="38" t="s">
        <v>307</v>
      </c>
      <c r="H28" s="29" t="s">
        <v>79</v>
      </c>
      <c r="I28" s="14" t="s">
        <v>17</v>
      </c>
      <c r="J28" s="14" t="s">
        <v>17</v>
      </c>
      <c r="K28" s="14" t="s">
        <v>52</v>
      </c>
      <c r="L28" s="47">
        <f t="shared" si="0"/>
        <v>2</v>
      </c>
      <c r="M28" s="39">
        <v>2</v>
      </c>
      <c r="N28" s="21"/>
      <c r="O28" s="16"/>
      <c r="P28" s="16"/>
      <c r="Q28" s="16"/>
      <c r="R28" s="16"/>
      <c r="S28" s="16"/>
    </row>
    <row r="29" spans="1:19" s="17" customFormat="1" ht="47.25" customHeight="1" x14ac:dyDescent="0.2">
      <c r="A29" s="14">
        <v>23</v>
      </c>
      <c r="B29" s="71"/>
      <c r="C29" s="77"/>
      <c r="D29" s="74"/>
      <c r="E29" s="31" t="s">
        <v>112</v>
      </c>
      <c r="F29" s="32" t="s">
        <v>113</v>
      </c>
      <c r="G29" s="38" t="s">
        <v>300</v>
      </c>
      <c r="H29" s="29" t="s">
        <v>70</v>
      </c>
      <c r="I29" s="14" t="s">
        <v>17</v>
      </c>
      <c r="J29" s="14" t="s">
        <v>17</v>
      </c>
      <c r="K29" s="14" t="s">
        <v>52</v>
      </c>
      <c r="L29" s="47">
        <f t="shared" si="0"/>
        <v>4</v>
      </c>
      <c r="M29" s="39">
        <v>4</v>
      </c>
      <c r="N29" s="21"/>
      <c r="O29" s="16"/>
      <c r="P29" s="16"/>
      <c r="Q29" s="16"/>
      <c r="R29" s="16"/>
      <c r="S29" s="16"/>
    </row>
    <row r="30" spans="1:19" s="17" customFormat="1" ht="47.25" customHeight="1" x14ac:dyDescent="0.2">
      <c r="A30" s="14">
        <v>24</v>
      </c>
      <c r="B30" s="71"/>
      <c r="C30" s="77"/>
      <c r="D30" s="74"/>
      <c r="E30" s="31" t="s">
        <v>114</v>
      </c>
      <c r="F30" s="32" t="s">
        <v>115</v>
      </c>
      <c r="G30" s="38" t="s">
        <v>300</v>
      </c>
      <c r="H30" s="29" t="s">
        <v>79</v>
      </c>
      <c r="I30" s="14" t="s">
        <v>17</v>
      </c>
      <c r="J30" s="14" t="s">
        <v>17</v>
      </c>
      <c r="K30" s="14" t="s">
        <v>52</v>
      </c>
      <c r="L30" s="47">
        <f t="shared" si="0"/>
        <v>10</v>
      </c>
      <c r="M30" s="39">
        <v>10</v>
      </c>
      <c r="N30" s="21"/>
      <c r="O30" s="16"/>
      <c r="P30" s="16"/>
      <c r="Q30" s="16"/>
      <c r="R30" s="16"/>
      <c r="S30" s="16"/>
    </row>
    <row r="31" spans="1:19" s="17" customFormat="1" ht="47.25" customHeight="1" x14ac:dyDescent="0.2">
      <c r="A31" s="14">
        <v>25</v>
      </c>
      <c r="B31" s="71"/>
      <c r="C31" s="77"/>
      <c r="D31" s="74"/>
      <c r="E31" s="31" t="s">
        <v>116</v>
      </c>
      <c r="F31" s="32" t="s">
        <v>117</v>
      </c>
      <c r="G31" s="38" t="s">
        <v>300</v>
      </c>
      <c r="H31" s="29" t="s">
        <v>79</v>
      </c>
      <c r="I31" s="14" t="s">
        <v>17</v>
      </c>
      <c r="J31" s="14" t="s">
        <v>17</v>
      </c>
      <c r="K31" s="14" t="s">
        <v>52</v>
      </c>
      <c r="L31" s="47">
        <f t="shared" si="0"/>
        <v>5</v>
      </c>
      <c r="M31" s="39">
        <v>5</v>
      </c>
      <c r="N31" s="21"/>
      <c r="O31" s="16"/>
      <c r="P31" s="16"/>
      <c r="Q31" s="16"/>
      <c r="R31" s="16"/>
      <c r="S31" s="16"/>
    </row>
    <row r="32" spans="1:19" s="17" customFormat="1" ht="47.25" customHeight="1" x14ac:dyDescent="0.2">
      <c r="A32" s="14">
        <v>26</v>
      </c>
      <c r="B32" s="71"/>
      <c r="C32" s="77"/>
      <c r="D32" s="74"/>
      <c r="E32" s="31" t="s">
        <v>118</v>
      </c>
      <c r="F32" s="32" t="s">
        <v>119</v>
      </c>
      <c r="G32" s="38" t="s">
        <v>300</v>
      </c>
      <c r="H32" s="29" t="s">
        <v>79</v>
      </c>
      <c r="I32" s="14" t="s">
        <v>17</v>
      </c>
      <c r="J32" s="14" t="s">
        <v>17</v>
      </c>
      <c r="K32" s="14" t="s">
        <v>52</v>
      </c>
      <c r="L32" s="47">
        <f t="shared" si="0"/>
        <v>5</v>
      </c>
      <c r="M32" s="39">
        <v>5</v>
      </c>
      <c r="N32" s="21"/>
      <c r="O32" s="16"/>
      <c r="P32" s="16"/>
      <c r="Q32" s="16"/>
      <c r="R32" s="16"/>
      <c r="S32" s="16"/>
    </row>
    <row r="33" spans="1:19" s="17" customFormat="1" ht="47.25" customHeight="1" x14ac:dyDescent="0.2">
      <c r="A33" s="14">
        <v>27</v>
      </c>
      <c r="B33" s="71"/>
      <c r="C33" s="77"/>
      <c r="D33" s="74"/>
      <c r="E33" s="31" t="s">
        <v>120</v>
      </c>
      <c r="F33" s="32" t="s">
        <v>121</v>
      </c>
      <c r="G33" s="38" t="s">
        <v>300</v>
      </c>
      <c r="H33" s="29" t="s">
        <v>79</v>
      </c>
      <c r="I33" s="14" t="s">
        <v>17</v>
      </c>
      <c r="J33" s="14" t="s">
        <v>17</v>
      </c>
      <c r="K33" s="14" t="s">
        <v>52</v>
      </c>
      <c r="L33" s="47">
        <f t="shared" si="0"/>
        <v>7</v>
      </c>
      <c r="M33" s="39">
        <v>7</v>
      </c>
      <c r="N33" s="21"/>
      <c r="O33" s="16"/>
      <c r="P33" s="16"/>
      <c r="Q33" s="16"/>
      <c r="R33" s="16"/>
      <c r="S33" s="16"/>
    </row>
    <row r="34" spans="1:19" s="17" customFormat="1" ht="47.25" customHeight="1" x14ac:dyDescent="0.2">
      <c r="A34" s="14">
        <v>28</v>
      </c>
      <c r="B34" s="71"/>
      <c r="C34" s="77"/>
      <c r="D34" s="74"/>
      <c r="E34" s="31" t="s">
        <v>122</v>
      </c>
      <c r="F34" s="32" t="s">
        <v>123</v>
      </c>
      <c r="G34" s="38" t="s">
        <v>300</v>
      </c>
      <c r="H34" s="29" t="s">
        <v>79</v>
      </c>
      <c r="I34" s="14" t="s">
        <v>17</v>
      </c>
      <c r="J34" s="14" t="s">
        <v>17</v>
      </c>
      <c r="K34" s="14" t="s">
        <v>52</v>
      </c>
      <c r="L34" s="47">
        <f t="shared" si="0"/>
        <v>8</v>
      </c>
      <c r="M34" s="39">
        <v>8</v>
      </c>
      <c r="N34" s="21"/>
      <c r="O34" s="16"/>
      <c r="P34" s="16"/>
      <c r="Q34" s="16"/>
      <c r="R34" s="16"/>
      <c r="S34" s="16"/>
    </row>
    <row r="35" spans="1:19" s="17" customFormat="1" ht="47.25" customHeight="1" x14ac:dyDescent="0.2">
      <c r="A35" s="14">
        <v>29</v>
      </c>
      <c r="B35" s="71"/>
      <c r="C35" s="77"/>
      <c r="D35" s="74"/>
      <c r="E35" s="31" t="s">
        <v>124</v>
      </c>
      <c r="F35" s="32" t="s">
        <v>125</v>
      </c>
      <c r="G35" s="38" t="s">
        <v>300</v>
      </c>
      <c r="H35" s="29" t="s">
        <v>79</v>
      </c>
      <c r="I35" s="14" t="s">
        <v>17</v>
      </c>
      <c r="J35" s="14" t="s">
        <v>17</v>
      </c>
      <c r="K35" s="14" t="s">
        <v>52</v>
      </c>
      <c r="L35" s="47">
        <f t="shared" si="0"/>
        <v>15</v>
      </c>
      <c r="M35" s="39">
        <v>15</v>
      </c>
      <c r="N35" s="21"/>
      <c r="O35" s="16"/>
      <c r="P35" s="16"/>
      <c r="Q35" s="16"/>
      <c r="R35" s="16"/>
      <c r="S35" s="16"/>
    </row>
    <row r="36" spans="1:19" s="17" customFormat="1" ht="47.25" customHeight="1" x14ac:dyDescent="0.2">
      <c r="A36" s="14">
        <v>30</v>
      </c>
      <c r="B36" s="71"/>
      <c r="C36" s="77"/>
      <c r="D36" s="74"/>
      <c r="E36" s="31" t="s">
        <v>126</v>
      </c>
      <c r="F36" s="32" t="s">
        <v>127</v>
      </c>
      <c r="G36" s="38" t="s">
        <v>300</v>
      </c>
      <c r="H36" s="29" t="s">
        <v>79</v>
      </c>
      <c r="I36" s="14" t="s">
        <v>17</v>
      </c>
      <c r="J36" s="14" t="s">
        <v>17</v>
      </c>
      <c r="K36" s="14" t="s">
        <v>52</v>
      </c>
      <c r="L36" s="47">
        <f t="shared" si="0"/>
        <v>7</v>
      </c>
      <c r="M36" s="39">
        <v>7</v>
      </c>
      <c r="N36" s="21"/>
      <c r="O36" s="16"/>
      <c r="P36" s="16"/>
      <c r="Q36" s="16"/>
      <c r="R36" s="16"/>
      <c r="S36" s="16"/>
    </row>
    <row r="37" spans="1:19" s="17" customFormat="1" ht="47.25" customHeight="1" x14ac:dyDescent="0.2">
      <c r="A37" s="14">
        <v>31</v>
      </c>
      <c r="B37" s="71"/>
      <c r="C37" s="77"/>
      <c r="D37" s="74"/>
      <c r="E37" s="31" t="s">
        <v>128</v>
      </c>
      <c r="F37" s="32" t="s">
        <v>129</v>
      </c>
      <c r="G37" s="38" t="s">
        <v>300</v>
      </c>
      <c r="H37" s="29" t="s">
        <v>79</v>
      </c>
      <c r="I37" s="14" t="s">
        <v>17</v>
      </c>
      <c r="J37" s="14" t="s">
        <v>17</v>
      </c>
      <c r="K37" s="14" t="s">
        <v>52</v>
      </c>
      <c r="L37" s="47">
        <f t="shared" si="0"/>
        <v>15</v>
      </c>
      <c r="M37" s="39">
        <v>15</v>
      </c>
      <c r="N37" s="21"/>
      <c r="O37" s="16"/>
      <c r="P37" s="16"/>
      <c r="Q37" s="16"/>
      <c r="R37" s="16"/>
      <c r="S37" s="16"/>
    </row>
    <row r="38" spans="1:19" s="17" customFormat="1" ht="47.25" customHeight="1" x14ac:dyDescent="0.2">
      <c r="A38" s="14">
        <v>32</v>
      </c>
      <c r="B38" s="71"/>
      <c r="C38" s="77"/>
      <c r="D38" s="74"/>
      <c r="E38" s="31" t="s">
        <v>130</v>
      </c>
      <c r="F38" s="32" t="s">
        <v>131</v>
      </c>
      <c r="G38" s="38" t="s">
        <v>300</v>
      </c>
      <c r="H38" s="29" t="s">
        <v>79</v>
      </c>
      <c r="I38" s="14" t="s">
        <v>17</v>
      </c>
      <c r="J38" s="14" t="s">
        <v>17</v>
      </c>
      <c r="K38" s="14" t="s">
        <v>52</v>
      </c>
      <c r="L38" s="47">
        <f t="shared" si="0"/>
        <v>8</v>
      </c>
      <c r="M38" s="39">
        <v>8</v>
      </c>
      <c r="N38" s="21"/>
      <c r="O38" s="16"/>
      <c r="P38" s="16"/>
      <c r="Q38" s="16"/>
      <c r="R38" s="16"/>
      <c r="S38" s="16"/>
    </row>
    <row r="39" spans="1:19" s="17" customFormat="1" ht="47.25" customHeight="1" x14ac:dyDescent="0.2">
      <c r="A39" s="14">
        <v>33</v>
      </c>
      <c r="B39" s="72"/>
      <c r="C39" s="77"/>
      <c r="D39" s="74"/>
      <c r="E39" s="31" t="s">
        <v>132</v>
      </c>
      <c r="F39" s="32" t="s">
        <v>133</v>
      </c>
      <c r="G39" s="38" t="s">
        <v>300</v>
      </c>
      <c r="H39" s="29" t="s">
        <v>79</v>
      </c>
      <c r="I39" s="14" t="s">
        <v>17</v>
      </c>
      <c r="J39" s="14" t="s">
        <v>17</v>
      </c>
      <c r="K39" s="14" t="s">
        <v>52</v>
      </c>
      <c r="L39" s="47">
        <f t="shared" si="0"/>
        <v>3</v>
      </c>
      <c r="M39" s="39">
        <v>3</v>
      </c>
      <c r="N39" s="21"/>
      <c r="O39" s="16"/>
      <c r="P39" s="16"/>
      <c r="Q39" s="16"/>
      <c r="R39" s="16"/>
      <c r="S39" s="16"/>
    </row>
    <row r="40" spans="1:19" s="17" customFormat="1" ht="47.25" customHeight="1" x14ac:dyDescent="0.2">
      <c r="A40" s="14">
        <v>34</v>
      </c>
      <c r="B40" s="70">
        <v>1</v>
      </c>
      <c r="C40" s="77"/>
      <c r="D40" s="74"/>
      <c r="E40" s="31" t="s">
        <v>134</v>
      </c>
      <c r="F40" s="32" t="s">
        <v>135</v>
      </c>
      <c r="G40" s="38" t="s">
        <v>300</v>
      </c>
      <c r="H40" s="29" t="s">
        <v>79</v>
      </c>
      <c r="I40" s="14" t="s">
        <v>17</v>
      </c>
      <c r="J40" s="14" t="s">
        <v>17</v>
      </c>
      <c r="K40" s="14" t="s">
        <v>52</v>
      </c>
      <c r="L40" s="47">
        <f t="shared" si="0"/>
        <v>10</v>
      </c>
      <c r="M40" s="39">
        <v>10</v>
      </c>
      <c r="N40" s="21"/>
      <c r="O40" s="16"/>
      <c r="P40" s="16"/>
      <c r="Q40" s="16"/>
      <c r="R40" s="16"/>
      <c r="S40" s="16"/>
    </row>
    <row r="41" spans="1:19" s="17" customFormat="1" ht="47.25" customHeight="1" x14ac:dyDescent="0.2">
      <c r="A41" s="14">
        <v>35</v>
      </c>
      <c r="B41" s="71"/>
      <c r="C41" s="77"/>
      <c r="D41" s="74"/>
      <c r="E41" s="31" t="s">
        <v>136</v>
      </c>
      <c r="F41" s="32" t="s">
        <v>137</v>
      </c>
      <c r="G41" s="38" t="s">
        <v>300</v>
      </c>
      <c r="H41" s="29" t="s">
        <v>79</v>
      </c>
      <c r="I41" s="14" t="s">
        <v>17</v>
      </c>
      <c r="J41" s="14" t="s">
        <v>17</v>
      </c>
      <c r="K41" s="14" t="s">
        <v>52</v>
      </c>
      <c r="L41" s="47">
        <f t="shared" si="0"/>
        <v>20</v>
      </c>
      <c r="M41" s="39">
        <v>20</v>
      </c>
      <c r="N41" s="21"/>
      <c r="O41" s="16"/>
      <c r="P41" s="16"/>
      <c r="Q41" s="16"/>
      <c r="R41" s="16"/>
      <c r="S41" s="16"/>
    </row>
    <row r="42" spans="1:19" s="17" customFormat="1" ht="47.25" customHeight="1" x14ac:dyDescent="0.2">
      <c r="A42" s="14">
        <v>36</v>
      </c>
      <c r="B42" s="71"/>
      <c r="C42" s="77"/>
      <c r="D42" s="74"/>
      <c r="E42" s="31" t="s">
        <v>138</v>
      </c>
      <c r="F42" s="32" t="s">
        <v>139</v>
      </c>
      <c r="G42" s="38" t="s">
        <v>300</v>
      </c>
      <c r="H42" s="29" t="s">
        <v>79</v>
      </c>
      <c r="I42" s="14" t="s">
        <v>17</v>
      </c>
      <c r="J42" s="14" t="s">
        <v>17</v>
      </c>
      <c r="K42" s="14" t="s">
        <v>52</v>
      </c>
      <c r="L42" s="47">
        <f t="shared" si="0"/>
        <v>7</v>
      </c>
      <c r="M42" s="39">
        <v>7</v>
      </c>
      <c r="N42" s="21"/>
      <c r="O42" s="16"/>
      <c r="P42" s="16"/>
      <c r="Q42" s="16"/>
      <c r="R42" s="16"/>
      <c r="S42" s="16"/>
    </row>
    <row r="43" spans="1:19" s="17" customFormat="1" ht="47.25" customHeight="1" x14ac:dyDescent="0.2">
      <c r="A43" s="14">
        <v>37</v>
      </c>
      <c r="B43" s="71"/>
      <c r="C43" s="77"/>
      <c r="D43" s="74"/>
      <c r="E43" s="31" t="s">
        <v>140</v>
      </c>
      <c r="F43" s="32" t="s">
        <v>141</v>
      </c>
      <c r="G43" s="38" t="s">
        <v>300</v>
      </c>
      <c r="H43" s="29" t="s">
        <v>79</v>
      </c>
      <c r="I43" s="14" t="s">
        <v>17</v>
      </c>
      <c r="J43" s="14" t="s">
        <v>17</v>
      </c>
      <c r="K43" s="14" t="s">
        <v>52</v>
      </c>
      <c r="L43" s="47">
        <f t="shared" si="0"/>
        <v>4</v>
      </c>
      <c r="M43" s="39">
        <v>4</v>
      </c>
      <c r="N43" s="21"/>
      <c r="O43" s="16"/>
      <c r="P43" s="16"/>
      <c r="Q43" s="16"/>
      <c r="R43" s="16"/>
      <c r="S43" s="16"/>
    </row>
    <row r="44" spans="1:19" s="17" customFormat="1" ht="47.25" customHeight="1" x14ac:dyDescent="0.2">
      <c r="A44" s="14">
        <v>38</v>
      </c>
      <c r="B44" s="71"/>
      <c r="C44" s="77"/>
      <c r="D44" s="74"/>
      <c r="E44" s="31" t="s">
        <v>142</v>
      </c>
      <c r="F44" s="32" t="s">
        <v>143</v>
      </c>
      <c r="G44" s="38" t="s">
        <v>300</v>
      </c>
      <c r="H44" s="29" t="s">
        <v>70</v>
      </c>
      <c r="I44" s="14" t="s">
        <v>17</v>
      </c>
      <c r="J44" s="14" t="s">
        <v>17</v>
      </c>
      <c r="K44" s="14" t="s">
        <v>52</v>
      </c>
      <c r="L44" s="47">
        <f t="shared" si="0"/>
        <v>1</v>
      </c>
      <c r="M44" s="39">
        <v>1</v>
      </c>
      <c r="N44" s="21"/>
      <c r="O44" s="16"/>
      <c r="P44" s="16"/>
      <c r="Q44" s="16"/>
      <c r="R44" s="16"/>
      <c r="S44" s="16"/>
    </row>
    <row r="45" spans="1:19" s="17" customFormat="1" ht="47.25" customHeight="1" x14ac:dyDescent="0.2">
      <c r="A45" s="14">
        <v>39</v>
      </c>
      <c r="B45" s="71"/>
      <c r="C45" s="77"/>
      <c r="D45" s="74"/>
      <c r="E45" s="31" t="s">
        <v>144</v>
      </c>
      <c r="F45" s="32" t="s">
        <v>145</v>
      </c>
      <c r="G45" s="38" t="s">
        <v>300</v>
      </c>
      <c r="H45" s="29" t="s">
        <v>79</v>
      </c>
      <c r="I45" s="14" t="s">
        <v>17</v>
      </c>
      <c r="J45" s="14" t="s">
        <v>17</v>
      </c>
      <c r="K45" s="14" t="s">
        <v>52</v>
      </c>
      <c r="L45" s="47">
        <f t="shared" si="0"/>
        <v>3</v>
      </c>
      <c r="M45" s="39">
        <v>3</v>
      </c>
      <c r="N45" s="21"/>
      <c r="O45" s="16"/>
      <c r="P45" s="16"/>
      <c r="Q45" s="16"/>
      <c r="R45" s="16"/>
      <c r="S45" s="16"/>
    </row>
    <row r="46" spans="1:19" s="17" customFormat="1" ht="47.25" customHeight="1" x14ac:dyDescent="0.2">
      <c r="A46" s="14">
        <v>40</v>
      </c>
      <c r="B46" s="71"/>
      <c r="C46" s="77"/>
      <c r="D46" s="74"/>
      <c r="E46" s="31" t="s">
        <v>146</v>
      </c>
      <c r="F46" s="32" t="s">
        <v>147</v>
      </c>
      <c r="G46" s="38" t="s">
        <v>300</v>
      </c>
      <c r="H46" s="29" t="s">
        <v>79</v>
      </c>
      <c r="I46" s="14" t="s">
        <v>17</v>
      </c>
      <c r="J46" s="14" t="s">
        <v>17</v>
      </c>
      <c r="K46" s="14" t="s">
        <v>52</v>
      </c>
      <c r="L46" s="47">
        <f t="shared" si="0"/>
        <v>8</v>
      </c>
      <c r="M46" s="39">
        <v>8</v>
      </c>
      <c r="N46" s="21"/>
      <c r="O46" s="16"/>
      <c r="P46" s="16"/>
      <c r="Q46" s="16"/>
      <c r="R46" s="16"/>
      <c r="S46" s="16"/>
    </row>
    <row r="47" spans="1:19" s="17" customFormat="1" ht="47.25" customHeight="1" x14ac:dyDescent="0.2">
      <c r="A47" s="14">
        <v>41</v>
      </c>
      <c r="B47" s="71"/>
      <c r="C47" s="77"/>
      <c r="D47" s="74"/>
      <c r="E47" s="31" t="s">
        <v>148</v>
      </c>
      <c r="F47" s="32" t="s">
        <v>149</v>
      </c>
      <c r="G47" s="38" t="s">
        <v>300</v>
      </c>
      <c r="H47" s="29" t="s">
        <v>70</v>
      </c>
      <c r="I47" s="14" t="s">
        <v>17</v>
      </c>
      <c r="J47" s="14" t="s">
        <v>17</v>
      </c>
      <c r="K47" s="14" t="s">
        <v>52</v>
      </c>
      <c r="L47" s="47">
        <f t="shared" si="0"/>
        <v>1</v>
      </c>
      <c r="M47" s="39">
        <v>1</v>
      </c>
      <c r="N47" s="21"/>
      <c r="O47" s="16"/>
      <c r="P47" s="16"/>
      <c r="Q47" s="16"/>
      <c r="R47" s="16"/>
      <c r="S47" s="16"/>
    </row>
    <row r="48" spans="1:19" s="17" customFormat="1" ht="47.25" customHeight="1" x14ac:dyDescent="0.2">
      <c r="A48" s="14">
        <v>42</v>
      </c>
      <c r="B48" s="71"/>
      <c r="C48" s="77"/>
      <c r="D48" s="74"/>
      <c r="E48" s="31" t="s">
        <v>150</v>
      </c>
      <c r="F48" s="32" t="s">
        <v>151</v>
      </c>
      <c r="G48" s="38" t="s">
        <v>282</v>
      </c>
      <c r="H48" s="29" t="s">
        <v>67</v>
      </c>
      <c r="I48" s="14" t="s">
        <v>17</v>
      </c>
      <c r="J48" s="14" t="s">
        <v>17</v>
      </c>
      <c r="K48" s="14" t="s">
        <v>52</v>
      </c>
      <c r="L48" s="47">
        <f t="shared" si="0"/>
        <v>0.19999999999999996</v>
      </c>
      <c r="M48" s="39">
        <v>0.19999999999999996</v>
      </c>
      <c r="N48" s="21"/>
      <c r="O48" s="16"/>
      <c r="P48" s="16"/>
      <c r="Q48" s="16"/>
      <c r="R48" s="16"/>
      <c r="S48" s="16"/>
    </row>
    <row r="49" spans="1:19" s="17" customFormat="1" ht="47.25" customHeight="1" x14ac:dyDescent="0.2">
      <c r="A49" s="14">
        <v>43</v>
      </c>
      <c r="B49" s="71"/>
      <c r="C49" s="77"/>
      <c r="D49" s="74"/>
      <c r="E49" s="31" t="s">
        <v>152</v>
      </c>
      <c r="F49" s="32" t="s">
        <v>153</v>
      </c>
      <c r="G49" s="38" t="s">
        <v>300</v>
      </c>
      <c r="H49" s="29" t="s">
        <v>67</v>
      </c>
      <c r="I49" s="14" t="s">
        <v>17</v>
      </c>
      <c r="J49" s="14" t="s">
        <v>17</v>
      </c>
      <c r="K49" s="14" t="s">
        <v>52</v>
      </c>
      <c r="L49" s="47">
        <f t="shared" si="0"/>
        <v>1</v>
      </c>
      <c r="M49" s="39">
        <v>1</v>
      </c>
      <c r="N49" s="21"/>
      <c r="O49" s="16"/>
      <c r="P49" s="16"/>
      <c r="Q49" s="16"/>
      <c r="R49" s="16"/>
      <c r="S49" s="16"/>
    </row>
    <row r="50" spans="1:19" s="17" customFormat="1" ht="47.25" customHeight="1" x14ac:dyDescent="0.2">
      <c r="A50" s="14">
        <v>44</v>
      </c>
      <c r="B50" s="71"/>
      <c r="C50" s="77"/>
      <c r="D50" s="74"/>
      <c r="E50" s="31" t="s">
        <v>154</v>
      </c>
      <c r="F50" s="32" t="s">
        <v>155</v>
      </c>
      <c r="G50" s="38" t="s">
        <v>300</v>
      </c>
      <c r="H50" s="29" t="s">
        <v>156</v>
      </c>
      <c r="I50" s="14" t="s">
        <v>17</v>
      </c>
      <c r="J50" s="14" t="s">
        <v>17</v>
      </c>
      <c r="K50" s="14" t="s">
        <v>52</v>
      </c>
      <c r="L50" s="47">
        <f t="shared" si="0"/>
        <v>2</v>
      </c>
      <c r="M50" s="39">
        <v>2</v>
      </c>
      <c r="N50" s="21"/>
      <c r="O50" s="16"/>
      <c r="P50" s="16"/>
      <c r="Q50" s="16"/>
      <c r="R50" s="16"/>
      <c r="S50" s="16"/>
    </row>
    <row r="51" spans="1:19" s="17" customFormat="1" ht="47.25" customHeight="1" x14ac:dyDescent="0.2">
      <c r="A51" s="14">
        <v>45</v>
      </c>
      <c r="B51" s="71"/>
      <c r="C51" s="77"/>
      <c r="D51" s="74"/>
      <c r="E51" s="31" t="s">
        <v>157</v>
      </c>
      <c r="F51" s="32" t="s">
        <v>158</v>
      </c>
      <c r="G51" s="38" t="s">
        <v>283</v>
      </c>
      <c r="H51" s="29" t="s">
        <v>67</v>
      </c>
      <c r="I51" s="14" t="s">
        <v>17</v>
      </c>
      <c r="J51" s="14" t="s">
        <v>17</v>
      </c>
      <c r="K51" s="14" t="s">
        <v>52</v>
      </c>
      <c r="L51" s="47">
        <f t="shared" si="0"/>
        <v>1</v>
      </c>
      <c r="M51" s="39">
        <v>1</v>
      </c>
      <c r="N51" s="21"/>
      <c r="O51" s="16"/>
      <c r="P51" s="16"/>
      <c r="Q51" s="16"/>
      <c r="R51" s="16"/>
      <c r="S51" s="16"/>
    </row>
    <row r="52" spans="1:19" s="17" customFormat="1" ht="47.25" customHeight="1" x14ac:dyDescent="0.2">
      <c r="A52" s="14">
        <v>46</v>
      </c>
      <c r="B52" s="71"/>
      <c r="C52" s="77"/>
      <c r="D52" s="74"/>
      <c r="E52" s="31" t="s">
        <v>159</v>
      </c>
      <c r="F52" s="32" t="s">
        <v>160</v>
      </c>
      <c r="G52" s="38" t="s">
        <v>300</v>
      </c>
      <c r="H52" s="29" t="s">
        <v>67</v>
      </c>
      <c r="I52" s="14" t="s">
        <v>17</v>
      </c>
      <c r="J52" s="14" t="s">
        <v>17</v>
      </c>
      <c r="K52" s="14" t="s">
        <v>52</v>
      </c>
      <c r="L52" s="47">
        <f t="shared" si="0"/>
        <v>4</v>
      </c>
      <c r="M52" s="39">
        <v>4</v>
      </c>
      <c r="N52" s="21"/>
      <c r="O52" s="16"/>
      <c r="P52" s="16"/>
      <c r="Q52" s="16"/>
      <c r="R52" s="16"/>
      <c r="S52" s="16"/>
    </row>
    <row r="53" spans="1:19" s="17" customFormat="1" ht="47.25" customHeight="1" x14ac:dyDescent="0.2">
      <c r="A53" s="14">
        <v>47</v>
      </c>
      <c r="B53" s="71"/>
      <c r="C53" s="77"/>
      <c r="D53" s="74"/>
      <c r="E53" s="31" t="s">
        <v>161</v>
      </c>
      <c r="F53" s="32" t="s">
        <v>162</v>
      </c>
      <c r="G53" s="38" t="s">
        <v>300</v>
      </c>
      <c r="H53" s="29" t="s">
        <v>67</v>
      </c>
      <c r="I53" s="14" t="s">
        <v>17</v>
      </c>
      <c r="J53" s="14" t="s">
        <v>17</v>
      </c>
      <c r="K53" s="14" t="s">
        <v>52</v>
      </c>
      <c r="L53" s="47">
        <f t="shared" si="0"/>
        <v>1.5</v>
      </c>
      <c r="M53" s="39">
        <v>1.5</v>
      </c>
      <c r="N53" s="21"/>
      <c r="O53" s="16"/>
      <c r="P53" s="16"/>
      <c r="Q53" s="16"/>
      <c r="R53" s="16"/>
      <c r="S53" s="16"/>
    </row>
    <row r="54" spans="1:19" s="17" customFormat="1" ht="47.25" customHeight="1" x14ac:dyDescent="0.2">
      <c r="A54" s="14">
        <v>48</v>
      </c>
      <c r="B54" s="71"/>
      <c r="C54" s="77"/>
      <c r="D54" s="74"/>
      <c r="E54" s="31" t="s">
        <v>163</v>
      </c>
      <c r="F54" s="32" t="s">
        <v>164</v>
      </c>
      <c r="G54" s="38" t="s">
        <v>300</v>
      </c>
      <c r="H54" s="29" t="s">
        <v>67</v>
      </c>
      <c r="I54" s="14" t="s">
        <v>17</v>
      </c>
      <c r="J54" s="14" t="s">
        <v>17</v>
      </c>
      <c r="K54" s="14" t="s">
        <v>52</v>
      </c>
      <c r="L54" s="47">
        <f t="shared" si="0"/>
        <v>6.48</v>
      </c>
      <c r="M54" s="39">
        <v>6.48</v>
      </c>
      <c r="N54" s="21"/>
      <c r="O54" s="16"/>
      <c r="P54" s="16"/>
      <c r="Q54" s="16"/>
      <c r="R54" s="16"/>
      <c r="S54" s="16"/>
    </row>
    <row r="55" spans="1:19" s="17" customFormat="1" ht="47.25" customHeight="1" x14ac:dyDescent="0.2">
      <c r="A55" s="14">
        <v>49</v>
      </c>
      <c r="B55" s="71"/>
      <c r="C55" s="77"/>
      <c r="D55" s="74"/>
      <c r="E55" s="31" t="s">
        <v>165</v>
      </c>
      <c r="F55" s="32" t="s">
        <v>166</v>
      </c>
      <c r="G55" s="38" t="s">
        <v>300</v>
      </c>
      <c r="H55" s="29" t="s">
        <v>79</v>
      </c>
      <c r="I55" s="14" t="s">
        <v>17</v>
      </c>
      <c r="J55" s="14" t="s">
        <v>17</v>
      </c>
      <c r="K55" s="14" t="s">
        <v>52</v>
      </c>
      <c r="L55" s="47">
        <f t="shared" si="0"/>
        <v>4</v>
      </c>
      <c r="M55" s="39">
        <v>4</v>
      </c>
      <c r="N55" s="21"/>
      <c r="O55" s="16"/>
      <c r="P55" s="16"/>
      <c r="Q55" s="16"/>
      <c r="R55" s="16"/>
      <c r="S55" s="16"/>
    </row>
    <row r="56" spans="1:19" s="17" customFormat="1" ht="47.25" customHeight="1" x14ac:dyDescent="0.2">
      <c r="A56" s="14">
        <v>50</v>
      </c>
      <c r="B56" s="71"/>
      <c r="C56" s="77"/>
      <c r="D56" s="74"/>
      <c r="E56" s="31" t="s">
        <v>167</v>
      </c>
      <c r="F56" s="32" t="s">
        <v>168</v>
      </c>
      <c r="G56" s="38" t="s">
        <v>300</v>
      </c>
      <c r="H56" s="29" t="s">
        <v>79</v>
      </c>
      <c r="I56" s="14" t="s">
        <v>17</v>
      </c>
      <c r="J56" s="14" t="s">
        <v>17</v>
      </c>
      <c r="K56" s="14" t="s">
        <v>52</v>
      </c>
      <c r="L56" s="47">
        <f t="shared" si="0"/>
        <v>15</v>
      </c>
      <c r="M56" s="39">
        <v>15</v>
      </c>
      <c r="N56" s="21"/>
      <c r="O56" s="16"/>
      <c r="P56" s="16"/>
      <c r="Q56" s="16"/>
      <c r="R56" s="16"/>
      <c r="S56" s="16"/>
    </row>
    <row r="57" spans="1:19" s="17" customFormat="1" ht="47.25" customHeight="1" x14ac:dyDescent="0.2">
      <c r="A57" s="14">
        <v>51</v>
      </c>
      <c r="B57" s="71"/>
      <c r="C57" s="77"/>
      <c r="D57" s="74"/>
      <c r="E57" s="31" t="s">
        <v>169</v>
      </c>
      <c r="F57" s="32" t="s">
        <v>170</v>
      </c>
      <c r="G57" s="38" t="s">
        <v>300</v>
      </c>
      <c r="H57" s="29" t="s">
        <v>79</v>
      </c>
      <c r="I57" s="14" t="s">
        <v>17</v>
      </c>
      <c r="J57" s="14" t="s">
        <v>17</v>
      </c>
      <c r="K57" s="14" t="s">
        <v>52</v>
      </c>
      <c r="L57" s="47">
        <f t="shared" si="0"/>
        <v>10</v>
      </c>
      <c r="M57" s="39">
        <v>10</v>
      </c>
      <c r="N57" s="21"/>
      <c r="O57" s="16"/>
      <c r="P57" s="16"/>
      <c r="Q57" s="16"/>
      <c r="R57" s="16"/>
      <c r="S57" s="16"/>
    </row>
    <row r="58" spans="1:19" s="17" customFormat="1" ht="47.25" customHeight="1" x14ac:dyDescent="0.2">
      <c r="A58" s="14">
        <v>52</v>
      </c>
      <c r="B58" s="71"/>
      <c r="C58" s="77"/>
      <c r="D58" s="74"/>
      <c r="E58" s="31" t="s">
        <v>171</v>
      </c>
      <c r="F58" s="32" t="s">
        <v>172</v>
      </c>
      <c r="G58" s="38" t="s">
        <v>300</v>
      </c>
      <c r="H58" s="29" t="s">
        <v>79</v>
      </c>
      <c r="I58" s="14" t="s">
        <v>17</v>
      </c>
      <c r="J58" s="14" t="s">
        <v>17</v>
      </c>
      <c r="K58" s="14" t="s">
        <v>52</v>
      </c>
      <c r="L58" s="47">
        <f t="shared" si="0"/>
        <v>20</v>
      </c>
      <c r="M58" s="39">
        <v>20</v>
      </c>
      <c r="N58" s="21"/>
      <c r="O58" s="16"/>
      <c r="P58" s="16"/>
      <c r="Q58" s="16"/>
      <c r="R58" s="16"/>
      <c r="S58" s="16"/>
    </row>
    <row r="59" spans="1:19" s="17" customFormat="1" ht="47.25" customHeight="1" x14ac:dyDescent="0.2">
      <c r="A59" s="14">
        <v>53</v>
      </c>
      <c r="B59" s="71"/>
      <c r="C59" s="77"/>
      <c r="D59" s="74"/>
      <c r="E59" s="31" t="s">
        <v>173</v>
      </c>
      <c r="F59" s="32" t="s">
        <v>174</v>
      </c>
      <c r="G59" s="38" t="s">
        <v>300</v>
      </c>
      <c r="H59" s="29" t="s">
        <v>79</v>
      </c>
      <c r="I59" s="14" t="s">
        <v>17</v>
      </c>
      <c r="J59" s="14" t="s">
        <v>17</v>
      </c>
      <c r="K59" s="14" t="s">
        <v>52</v>
      </c>
      <c r="L59" s="47">
        <f t="shared" si="0"/>
        <v>20</v>
      </c>
      <c r="M59" s="39">
        <v>20</v>
      </c>
      <c r="N59" s="21"/>
      <c r="O59" s="16"/>
      <c r="P59" s="16"/>
      <c r="Q59" s="16"/>
      <c r="R59" s="16"/>
      <c r="S59" s="16"/>
    </row>
    <row r="60" spans="1:19" s="17" customFormat="1" ht="47.25" customHeight="1" x14ac:dyDescent="0.2">
      <c r="A60" s="14">
        <v>54</v>
      </c>
      <c r="B60" s="71"/>
      <c r="C60" s="77"/>
      <c r="D60" s="74"/>
      <c r="E60" s="31" t="s">
        <v>175</v>
      </c>
      <c r="F60" s="32" t="s">
        <v>176</v>
      </c>
      <c r="G60" s="38" t="s">
        <v>300</v>
      </c>
      <c r="H60" s="29" t="s">
        <v>79</v>
      </c>
      <c r="I60" s="14" t="s">
        <v>17</v>
      </c>
      <c r="J60" s="14" t="s">
        <v>17</v>
      </c>
      <c r="K60" s="14" t="s">
        <v>52</v>
      </c>
      <c r="L60" s="47">
        <f t="shared" si="0"/>
        <v>10</v>
      </c>
      <c r="M60" s="39">
        <v>10</v>
      </c>
      <c r="N60" s="21"/>
      <c r="O60" s="16"/>
      <c r="P60" s="16"/>
      <c r="Q60" s="16"/>
      <c r="R60" s="16"/>
      <c r="S60" s="16"/>
    </row>
    <row r="61" spans="1:19" s="17" customFormat="1" ht="47.25" customHeight="1" x14ac:dyDescent="0.2">
      <c r="A61" s="14">
        <v>55</v>
      </c>
      <c r="B61" s="71"/>
      <c r="C61" s="77"/>
      <c r="D61" s="74"/>
      <c r="E61" s="31" t="s">
        <v>177</v>
      </c>
      <c r="F61" s="32" t="s">
        <v>178</v>
      </c>
      <c r="G61" s="38" t="s">
        <v>300</v>
      </c>
      <c r="H61" s="29" t="s">
        <v>79</v>
      </c>
      <c r="I61" s="14" t="s">
        <v>17</v>
      </c>
      <c r="J61" s="14" t="s">
        <v>17</v>
      </c>
      <c r="K61" s="14" t="s">
        <v>52</v>
      </c>
      <c r="L61" s="47">
        <f t="shared" si="0"/>
        <v>3</v>
      </c>
      <c r="M61" s="39">
        <v>3</v>
      </c>
      <c r="N61" s="21"/>
      <c r="O61" s="16"/>
      <c r="P61" s="16"/>
      <c r="Q61" s="16"/>
      <c r="R61" s="16"/>
      <c r="S61" s="16"/>
    </row>
    <row r="62" spans="1:19" s="17" customFormat="1" ht="47.25" customHeight="1" x14ac:dyDescent="0.2">
      <c r="A62" s="14">
        <v>56</v>
      </c>
      <c r="B62" s="71"/>
      <c r="C62" s="77"/>
      <c r="D62" s="74"/>
      <c r="E62" s="31" t="s">
        <v>179</v>
      </c>
      <c r="F62" s="32" t="s">
        <v>180</v>
      </c>
      <c r="G62" s="38" t="s">
        <v>300</v>
      </c>
      <c r="H62" s="29" t="s">
        <v>79</v>
      </c>
      <c r="I62" s="14" t="s">
        <v>17</v>
      </c>
      <c r="J62" s="14" t="s">
        <v>17</v>
      </c>
      <c r="K62" s="14" t="s">
        <v>52</v>
      </c>
      <c r="L62" s="47">
        <f t="shared" si="0"/>
        <v>3</v>
      </c>
      <c r="M62" s="39">
        <v>3</v>
      </c>
      <c r="N62" s="21"/>
      <c r="O62" s="16"/>
      <c r="P62" s="16"/>
      <c r="Q62" s="16"/>
      <c r="R62" s="16"/>
      <c r="S62" s="16"/>
    </row>
    <row r="63" spans="1:19" s="17" customFormat="1" ht="47.25" customHeight="1" x14ac:dyDescent="0.2">
      <c r="A63" s="14">
        <v>57</v>
      </c>
      <c r="B63" s="71"/>
      <c r="C63" s="77"/>
      <c r="D63" s="74"/>
      <c r="E63" s="33" t="s">
        <v>181</v>
      </c>
      <c r="F63" s="36" t="s">
        <v>182</v>
      </c>
      <c r="G63" s="40" t="s">
        <v>284</v>
      </c>
      <c r="H63" s="30" t="s">
        <v>156</v>
      </c>
      <c r="I63" s="14" t="s">
        <v>17</v>
      </c>
      <c r="J63" s="14" t="s">
        <v>17</v>
      </c>
      <c r="K63" s="14" t="s">
        <v>52</v>
      </c>
      <c r="L63" s="47">
        <f t="shared" si="0"/>
        <v>1</v>
      </c>
      <c r="M63" s="39">
        <v>1</v>
      </c>
      <c r="N63" s="21"/>
      <c r="O63" s="16"/>
      <c r="P63" s="16"/>
      <c r="Q63" s="16"/>
      <c r="R63" s="16"/>
      <c r="S63" s="16"/>
    </row>
    <row r="64" spans="1:19" s="17" customFormat="1" ht="47.25" customHeight="1" x14ac:dyDescent="0.2">
      <c r="A64" s="14">
        <v>58</v>
      </c>
      <c r="B64" s="71"/>
      <c r="C64" s="77"/>
      <c r="D64" s="74"/>
      <c r="E64" s="31" t="s">
        <v>183</v>
      </c>
      <c r="F64" s="32" t="s">
        <v>184</v>
      </c>
      <c r="G64" s="38" t="s">
        <v>300</v>
      </c>
      <c r="H64" s="29" t="s">
        <v>67</v>
      </c>
      <c r="I64" s="14" t="s">
        <v>17</v>
      </c>
      <c r="J64" s="14" t="s">
        <v>17</v>
      </c>
      <c r="K64" s="14" t="s">
        <v>52</v>
      </c>
      <c r="L64" s="47">
        <f t="shared" si="0"/>
        <v>2.2999999999999998</v>
      </c>
      <c r="M64" s="39">
        <v>2.2999999999999998</v>
      </c>
      <c r="N64" s="21"/>
      <c r="O64" s="16"/>
      <c r="P64" s="16"/>
      <c r="Q64" s="16"/>
      <c r="R64" s="16"/>
      <c r="S64" s="16"/>
    </row>
    <row r="65" spans="1:19" s="17" customFormat="1" ht="47.25" customHeight="1" x14ac:dyDescent="0.2">
      <c r="A65" s="14">
        <v>59</v>
      </c>
      <c r="B65" s="71"/>
      <c r="C65" s="77"/>
      <c r="D65" s="74"/>
      <c r="E65" s="31" t="s">
        <v>185</v>
      </c>
      <c r="F65" s="81" t="s">
        <v>186</v>
      </c>
      <c r="G65" s="38" t="s">
        <v>300</v>
      </c>
      <c r="H65" s="29" t="s">
        <v>67</v>
      </c>
      <c r="I65" s="14" t="s">
        <v>17</v>
      </c>
      <c r="J65" s="14" t="s">
        <v>17</v>
      </c>
      <c r="K65" s="14" t="s">
        <v>52</v>
      </c>
      <c r="L65" s="47">
        <f t="shared" si="0"/>
        <v>2.5</v>
      </c>
      <c r="M65" s="39">
        <v>2.5</v>
      </c>
      <c r="N65" s="21"/>
      <c r="O65" s="16"/>
      <c r="P65" s="16"/>
      <c r="Q65" s="16"/>
      <c r="R65" s="16"/>
      <c r="S65" s="16"/>
    </row>
    <row r="66" spans="1:19" s="17" customFormat="1" ht="47.25" customHeight="1" x14ac:dyDescent="0.2">
      <c r="A66" s="14">
        <v>60</v>
      </c>
      <c r="B66" s="71"/>
      <c r="C66" s="77"/>
      <c r="D66" s="74"/>
      <c r="E66" s="31" t="s">
        <v>187</v>
      </c>
      <c r="F66" s="32" t="s">
        <v>188</v>
      </c>
      <c r="G66" s="38" t="s">
        <v>300</v>
      </c>
      <c r="H66" s="29" t="s">
        <v>67</v>
      </c>
      <c r="I66" s="14" t="s">
        <v>17</v>
      </c>
      <c r="J66" s="14" t="s">
        <v>17</v>
      </c>
      <c r="K66" s="14" t="s">
        <v>52</v>
      </c>
      <c r="L66" s="47">
        <f t="shared" si="0"/>
        <v>0.25</v>
      </c>
      <c r="M66" s="39">
        <v>0.25</v>
      </c>
      <c r="N66" s="21"/>
      <c r="O66" s="16"/>
      <c r="P66" s="16"/>
      <c r="Q66" s="16"/>
      <c r="R66" s="16"/>
      <c r="S66" s="16"/>
    </row>
    <row r="67" spans="1:19" s="17" customFormat="1" ht="47.25" customHeight="1" x14ac:dyDescent="0.2">
      <c r="A67" s="14">
        <v>61</v>
      </c>
      <c r="B67" s="71"/>
      <c r="C67" s="77"/>
      <c r="D67" s="74"/>
      <c r="E67" s="31" t="s">
        <v>189</v>
      </c>
      <c r="F67" s="32" t="s">
        <v>190</v>
      </c>
      <c r="G67" s="38" t="s">
        <v>300</v>
      </c>
      <c r="H67" s="29" t="s">
        <v>156</v>
      </c>
      <c r="I67" s="14" t="s">
        <v>17</v>
      </c>
      <c r="J67" s="14" t="s">
        <v>17</v>
      </c>
      <c r="K67" s="14" t="s">
        <v>52</v>
      </c>
      <c r="L67" s="47">
        <f t="shared" si="0"/>
        <v>9</v>
      </c>
      <c r="M67" s="39">
        <v>9</v>
      </c>
      <c r="N67" s="21"/>
      <c r="O67" s="16"/>
      <c r="P67" s="16"/>
      <c r="Q67" s="16"/>
      <c r="R67" s="16"/>
      <c r="S67" s="16"/>
    </row>
    <row r="68" spans="1:19" s="17" customFormat="1" ht="47.25" customHeight="1" x14ac:dyDescent="0.2">
      <c r="A68" s="14">
        <v>62</v>
      </c>
      <c r="B68" s="71"/>
      <c r="C68" s="77"/>
      <c r="D68" s="74"/>
      <c r="E68" s="31" t="s">
        <v>191</v>
      </c>
      <c r="F68" s="32" t="s">
        <v>192</v>
      </c>
      <c r="G68" s="38" t="s">
        <v>300</v>
      </c>
      <c r="H68" s="29" t="s">
        <v>79</v>
      </c>
      <c r="I68" s="14" t="s">
        <v>17</v>
      </c>
      <c r="J68" s="14" t="s">
        <v>17</v>
      </c>
      <c r="K68" s="14" t="s">
        <v>52</v>
      </c>
      <c r="L68" s="47">
        <f t="shared" si="0"/>
        <v>10</v>
      </c>
      <c r="M68" s="39">
        <v>10</v>
      </c>
      <c r="N68" s="21"/>
      <c r="O68" s="16"/>
      <c r="P68" s="16"/>
      <c r="Q68" s="16"/>
      <c r="R68" s="16"/>
      <c r="S68" s="16"/>
    </row>
    <row r="69" spans="1:19" s="17" customFormat="1" ht="47.25" customHeight="1" x14ac:dyDescent="0.2">
      <c r="A69" s="14">
        <v>63</v>
      </c>
      <c r="B69" s="71"/>
      <c r="C69" s="77"/>
      <c r="D69" s="74"/>
      <c r="E69" s="31" t="s">
        <v>193</v>
      </c>
      <c r="F69" s="32" t="s">
        <v>194</v>
      </c>
      <c r="G69" s="38" t="s">
        <v>285</v>
      </c>
      <c r="H69" s="29" t="s">
        <v>67</v>
      </c>
      <c r="I69" s="14" t="s">
        <v>17</v>
      </c>
      <c r="J69" s="14" t="s">
        <v>17</v>
      </c>
      <c r="K69" s="14" t="s">
        <v>52</v>
      </c>
      <c r="L69" s="47">
        <f t="shared" si="0"/>
        <v>1</v>
      </c>
      <c r="M69" s="39">
        <v>1</v>
      </c>
      <c r="N69" s="21"/>
      <c r="O69" s="16"/>
      <c r="P69" s="16"/>
      <c r="Q69" s="16"/>
      <c r="R69" s="16"/>
      <c r="S69" s="16"/>
    </row>
    <row r="70" spans="1:19" s="17" customFormat="1" ht="47.25" customHeight="1" x14ac:dyDescent="0.2">
      <c r="A70" s="14">
        <v>64</v>
      </c>
      <c r="B70" s="71"/>
      <c r="C70" s="77"/>
      <c r="D70" s="74"/>
      <c r="E70" s="31" t="s">
        <v>195</v>
      </c>
      <c r="F70" s="32" t="s">
        <v>196</v>
      </c>
      <c r="G70" s="38" t="s">
        <v>300</v>
      </c>
      <c r="H70" s="29" t="s">
        <v>67</v>
      </c>
      <c r="I70" s="14" t="s">
        <v>17</v>
      </c>
      <c r="J70" s="14" t="s">
        <v>17</v>
      </c>
      <c r="K70" s="14" t="s">
        <v>52</v>
      </c>
      <c r="L70" s="47">
        <f t="shared" si="0"/>
        <v>0.2</v>
      </c>
      <c r="M70" s="39">
        <v>0.2</v>
      </c>
      <c r="N70" s="21"/>
      <c r="O70" s="16"/>
      <c r="P70" s="16"/>
      <c r="Q70" s="16"/>
      <c r="R70" s="16"/>
      <c r="S70" s="16"/>
    </row>
    <row r="71" spans="1:19" s="17" customFormat="1" ht="47.25" customHeight="1" x14ac:dyDescent="0.2">
      <c r="A71" s="14">
        <v>65</v>
      </c>
      <c r="B71" s="71"/>
      <c r="C71" s="77"/>
      <c r="D71" s="74"/>
      <c r="E71" s="31" t="s">
        <v>197</v>
      </c>
      <c r="F71" s="32" t="s">
        <v>198</v>
      </c>
      <c r="G71" s="38" t="s">
        <v>286</v>
      </c>
      <c r="H71" s="29" t="s">
        <v>16</v>
      </c>
      <c r="I71" s="14" t="s">
        <v>17</v>
      </c>
      <c r="J71" s="14" t="s">
        <v>17</v>
      </c>
      <c r="K71" s="14" t="s">
        <v>52</v>
      </c>
      <c r="L71" s="47">
        <f t="shared" si="0"/>
        <v>3</v>
      </c>
      <c r="M71" s="39">
        <v>3</v>
      </c>
      <c r="N71" s="21"/>
      <c r="O71" s="16"/>
      <c r="P71" s="16"/>
      <c r="Q71" s="16"/>
      <c r="R71" s="16"/>
      <c r="S71" s="16"/>
    </row>
    <row r="72" spans="1:19" s="17" customFormat="1" ht="47.25" customHeight="1" x14ac:dyDescent="0.2">
      <c r="A72" s="14">
        <v>66</v>
      </c>
      <c r="B72" s="71"/>
      <c r="C72" s="77"/>
      <c r="D72" s="74"/>
      <c r="E72" s="31" t="s">
        <v>199</v>
      </c>
      <c r="F72" s="32" t="s">
        <v>200</v>
      </c>
      <c r="G72" s="38" t="s">
        <v>300</v>
      </c>
      <c r="H72" s="29" t="s">
        <v>79</v>
      </c>
      <c r="I72" s="14" t="s">
        <v>17</v>
      </c>
      <c r="J72" s="14" t="s">
        <v>17</v>
      </c>
      <c r="K72" s="14" t="s">
        <v>52</v>
      </c>
      <c r="L72" s="47">
        <f t="shared" ref="L72:L111" si="1">M72</f>
        <v>20</v>
      </c>
      <c r="M72" s="39">
        <v>20</v>
      </c>
      <c r="N72" s="21"/>
      <c r="O72" s="16"/>
      <c r="P72" s="16"/>
      <c r="Q72" s="16"/>
      <c r="R72" s="16"/>
      <c r="S72" s="16"/>
    </row>
    <row r="73" spans="1:19" s="17" customFormat="1" ht="47.25" customHeight="1" x14ac:dyDescent="0.2">
      <c r="A73" s="14">
        <v>67</v>
      </c>
      <c r="B73" s="71"/>
      <c r="C73" s="77"/>
      <c r="D73" s="74"/>
      <c r="E73" s="31" t="s">
        <v>201</v>
      </c>
      <c r="F73" s="32" t="s">
        <v>202</v>
      </c>
      <c r="G73" s="38" t="s">
        <v>300</v>
      </c>
      <c r="H73" s="29" t="s">
        <v>79</v>
      </c>
      <c r="I73" s="14" t="s">
        <v>17</v>
      </c>
      <c r="J73" s="14" t="s">
        <v>17</v>
      </c>
      <c r="K73" s="14" t="s">
        <v>52</v>
      </c>
      <c r="L73" s="47">
        <f t="shared" si="1"/>
        <v>5</v>
      </c>
      <c r="M73" s="39">
        <v>5</v>
      </c>
      <c r="N73" s="21"/>
      <c r="O73" s="16"/>
      <c r="P73" s="16"/>
      <c r="Q73" s="16"/>
      <c r="R73" s="16"/>
      <c r="S73" s="16"/>
    </row>
    <row r="74" spans="1:19" s="17" customFormat="1" ht="47.25" customHeight="1" x14ac:dyDescent="0.2">
      <c r="A74" s="14">
        <v>68</v>
      </c>
      <c r="B74" s="71"/>
      <c r="C74" s="77"/>
      <c r="D74" s="74"/>
      <c r="E74" s="31" t="s">
        <v>203</v>
      </c>
      <c r="F74" s="32" t="s">
        <v>204</v>
      </c>
      <c r="G74" s="38" t="s">
        <v>300</v>
      </c>
      <c r="H74" s="29" t="s">
        <v>79</v>
      </c>
      <c r="I74" s="14" t="s">
        <v>17</v>
      </c>
      <c r="J74" s="14" t="s">
        <v>17</v>
      </c>
      <c r="K74" s="14" t="s">
        <v>52</v>
      </c>
      <c r="L74" s="47">
        <f t="shared" si="1"/>
        <v>13</v>
      </c>
      <c r="M74" s="39">
        <v>13</v>
      </c>
      <c r="N74" s="21"/>
      <c r="O74" s="16"/>
      <c r="P74" s="16"/>
      <c r="Q74" s="16"/>
      <c r="R74" s="16"/>
      <c r="S74" s="16"/>
    </row>
    <row r="75" spans="1:19" s="17" customFormat="1" ht="47.25" customHeight="1" x14ac:dyDescent="0.2">
      <c r="A75" s="14">
        <v>69</v>
      </c>
      <c r="B75" s="71"/>
      <c r="C75" s="77"/>
      <c r="D75" s="74"/>
      <c r="E75" s="31" t="s">
        <v>205</v>
      </c>
      <c r="F75" s="32" t="s">
        <v>206</v>
      </c>
      <c r="G75" s="38" t="s">
        <v>287</v>
      </c>
      <c r="H75" s="29" t="s">
        <v>67</v>
      </c>
      <c r="I75" s="14" t="s">
        <v>17</v>
      </c>
      <c r="J75" s="14" t="s">
        <v>17</v>
      </c>
      <c r="K75" s="14" t="s">
        <v>52</v>
      </c>
      <c r="L75" s="47">
        <f t="shared" si="1"/>
        <v>0.5</v>
      </c>
      <c r="M75" s="39">
        <v>0.5</v>
      </c>
      <c r="N75" s="21"/>
      <c r="O75" s="16"/>
      <c r="P75" s="16"/>
      <c r="Q75" s="16"/>
      <c r="R75" s="16"/>
      <c r="S75" s="16"/>
    </row>
    <row r="76" spans="1:19" s="17" customFormat="1" ht="47.25" customHeight="1" x14ac:dyDescent="0.2">
      <c r="A76" s="14">
        <v>70</v>
      </c>
      <c r="B76" s="71"/>
      <c r="C76" s="77"/>
      <c r="D76" s="74"/>
      <c r="E76" s="31" t="s">
        <v>207</v>
      </c>
      <c r="F76" s="32" t="s">
        <v>208</v>
      </c>
      <c r="G76" s="38" t="s">
        <v>300</v>
      </c>
      <c r="H76" s="29" t="s">
        <v>67</v>
      </c>
      <c r="I76" s="14" t="s">
        <v>17</v>
      </c>
      <c r="J76" s="14" t="s">
        <v>17</v>
      </c>
      <c r="K76" s="14" t="s">
        <v>52</v>
      </c>
      <c r="L76" s="47">
        <f t="shared" si="1"/>
        <v>2.7</v>
      </c>
      <c r="M76" s="39">
        <v>2.7</v>
      </c>
      <c r="N76" s="21"/>
      <c r="O76" s="16"/>
      <c r="P76" s="16"/>
      <c r="Q76" s="16"/>
      <c r="R76" s="16"/>
      <c r="S76" s="16"/>
    </row>
    <row r="77" spans="1:19" s="17" customFormat="1" ht="47.25" customHeight="1" x14ac:dyDescent="0.2">
      <c r="A77" s="14">
        <v>71</v>
      </c>
      <c r="B77" s="71"/>
      <c r="C77" s="77"/>
      <c r="D77" s="74"/>
      <c r="E77" s="31" t="s">
        <v>209</v>
      </c>
      <c r="F77" s="32" t="s">
        <v>210</v>
      </c>
      <c r="G77" s="38" t="s">
        <v>300</v>
      </c>
      <c r="H77" s="29" t="s">
        <v>70</v>
      </c>
      <c r="I77" s="14" t="s">
        <v>17</v>
      </c>
      <c r="J77" s="14" t="s">
        <v>17</v>
      </c>
      <c r="K77" s="14" t="s">
        <v>52</v>
      </c>
      <c r="L77" s="47">
        <f t="shared" si="1"/>
        <v>4</v>
      </c>
      <c r="M77" s="39">
        <v>4</v>
      </c>
      <c r="N77" s="21"/>
      <c r="O77" s="16"/>
      <c r="P77" s="16"/>
      <c r="Q77" s="16"/>
      <c r="R77" s="16"/>
      <c r="S77" s="16"/>
    </row>
    <row r="78" spans="1:19" s="17" customFormat="1" ht="47.25" customHeight="1" x14ac:dyDescent="0.2">
      <c r="A78" s="14">
        <v>72</v>
      </c>
      <c r="B78" s="71"/>
      <c r="C78" s="77"/>
      <c r="D78" s="74"/>
      <c r="E78" s="31" t="s">
        <v>211</v>
      </c>
      <c r="F78" s="32" t="s">
        <v>212</v>
      </c>
      <c r="G78" s="38" t="s">
        <v>288</v>
      </c>
      <c r="H78" s="29" t="s">
        <v>79</v>
      </c>
      <c r="I78" s="14" t="s">
        <v>17</v>
      </c>
      <c r="J78" s="14" t="s">
        <v>17</v>
      </c>
      <c r="K78" s="14" t="s">
        <v>52</v>
      </c>
      <c r="L78" s="47">
        <f t="shared" si="1"/>
        <v>5</v>
      </c>
      <c r="M78" s="39">
        <v>5</v>
      </c>
      <c r="N78" s="21"/>
      <c r="O78" s="16"/>
      <c r="P78" s="16"/>
      <c r="Q78" s="16"/>
      <c r="R78" s="16"/>
      <c r="S78" s="16"/>
    </row>
    <row r="79" spans="1:19" s="17" customFormat="1" ht="47.25" customHeight="1" x14ac:dyDescent="0.2">
      <c r="A79" s="14">
        <v>73</v>
      </c>
      <c r="B79" s="72"/>
      <c r="C79" s="77"/>
      <c r="D79" s="74"/>
      <c r="E79" s="31" t="s">
        <v>213</v>
      </c>
      <c r="F79" s="32" t="s">
        <v>214</v>
      </c>
      <c r="G79" s="38" t="s">
        <v>300</v>
      </c>
      <c r="H79" s="29" t="s">
        <v>70</v>
      </c>
      <c r="I79" s="14" t="s">
        <v>17</v>
      </c>
      <c r="J79" s="14" t="s">
        <v>17</v>
      </c>
      <c r="K79" s="14" t="s">
        <v>52</v>
      </c>
      <c r="L79" s="47">
        <f t="shared" si="1"/>
        <v>1</v>
      </c>
      <c r="M79" s="39">
        <v>1</v>
      </c>
      <c r="N79" s="21"/>
      <c r="O79" s="16"/>
      <c r="P79" s="16"/>
      <c r="Q79" s="16"/>
      <c r="R79" s="16"/>
      <c r="S79" s="16"/>
    </row>
    <row r="80" spans="1:19" s="17" customFormat="1" ht="47.25" customHeight="1" x14ac:dyDescent="0.2">
      <c r="A80" s="14">
        <v>74</v>
      </c>
      <c r="B80" s="70">
        <v>1</v>
      </c>
      <c r="C80" s="77"/>
      <c r="D80" s="74"/>
      <c r="E80" s="31" t="s">
        <v>215</v>
      </c>
      <c r="F80" s="32" t="s">
        <v>216</v>
      </c>
      <c r="G80" s="38" t="s">
        <v>300</v>
      </c>
      <c r="H80" s="29" t="s">
        <v>70</v>
      </c>
      <c r="I80" s="14" t="s">
        <v>17</v>
      </c>
      <c r="J80" s="14" t="s">
        <v>17</v>
      </c>
      <c r="K80" s="14" t="s">
        <v>52</v>
      </c>
      <c r="L80" s="47">
        <f t="shared" si="1"/>
        <v>1</v>
      </c>
      <c r="M80" s="39">
        <v>1</v>
      </c>
      <c r="N80" s="21"/>
      <c r="O80" s="16"/>
      <c r="P80" s="16"/>
      <c r="Q80" s="16"/>
      <c r="R80" s="16"/>
      <c r="S80" s="16"/>
    </row>
    <row r="81" spans="1:19" s="17" customFormat="1" ht="47.25" customHeight="1" x14ac:dyDescent="0.2">
      <c r="A81" s="14">
        <v>75</v>
      </c>
      <c r="B81" s="71"/>
      <c r="C81" s="77"/>
      <c r="D81" s="74"/>
      <c r="E81" s="31" t="s">
        <v>217</v>
      </c>
      <c r="F81" s="81" t="s">
        <v>218</v>
      </c>
      <c r="G81" s="38" t="s">
        <v>300</v>
      </c>
      <c r="H81" s="29" t="s">
        <v>67</v>
      </c>
      <c r="I81" s="14" t="s">
        <v>17</v>
      </c>
      <c r="J81" s="14" t="s">
        <v>17</v>
      </c>
      <c r="K81" s="14" t="s">
        <v>52</v>
      </c>
      <c r="L81" s="47">
        <f t="shared" si="1"/>
        <v>3</v>
      </c>
      <c r="M81" s="39">
        <v>3</v>
      </c>
      <c r="N81" s="21"/>
      <c r="O81" s="16"/>
      <c r="P81" s="16"/>
      <c r="Q81" s="16"/>
      <c r="R81" s="16"/>
      <c r="S81" s="16"/>
    </row>
    <row r="82" spans="1:19" s="17" customFormat="1" ht="47.25" customHeight="1" x14ac:dyDescent="0.2">
      <c r="A82" s="14">
        <v>76</v>
      </c>
      <c r="B82" s="71"/>
      <c r="C82" s="77"/>
      <c r="D82" s="74"/>
      <c r="E82" s="31" t="s">
        <v>219</v>
      </c>
      <c r="F82" s="32" t="s">
        <v>220</v>
      </c>
      <c r="G82" s="38" t="s">
        <v>300</v>
      </c>
      <c r="H82" s="29" t="s">
        <v>67</v>
      </c>
      <c r="I82" s="14" t="s">
        <v>17</v>
      </c>
      <c r="J82" s="14" t="s">
        <v>17</v>
      </c>
      <c r="K82" s="14" t="s">
        <v>52</v>
      </c>
      <c r="L82" s="47">
        <f t="shared" si="1"/>
        <v>0.25</v>
      </c>
      <c r="M82" s="39">
        <v>0.25</v>
      </c>
      <c r="N82" s="21"/>
      <c r="O82" s="16"/>
      <c r="P82" s="16"/>
      <c r="Q82" s="16"/>
      <c r="R82" s="16"/>
      <c r="S82" s="16"/>
    </row>
    <row r="83" spans="1:19" s="17" customFormat="1" ht="48" customHeight="1" x14ac:dyDescent="0.2">
      <c r="A83" s="14">
        <v>77</v>
      </c>
      <c r="B83" s="71"/>
      <c r="C83" s="77"/>
      <c r="D83" s="74"/>
      <c r="E83" s="31" t="s">
        <v>221</v>
      </c>
      <c r="F83" s="32" t="s">
        <v>222</v>
      </c>
      <c r="G83" s="41" t="s">
        <v>298</v>
      </c>
      <c r="H83" s="29" t="s">
        <v>67</v>
      </c>
      <c r="I83" s="14" t="s">
        <v>17</v>
      </c>
      <c r="J83" s="14" t="s">
        <v>17</v>
      </c>
      <c r="K83" s="14" t="s">
        <v>52</v>
      </c>
      <c r="L83" s="47">
        <f t="shared" si="1"/>
        <v>0.1</v>
      </c>
      <c r="M83" s="39">
        <v>0.1</v>
      </c>
      <c r="N83" s="21"/>
      <c r="O83" s="16"/>
      <c r="P83" s="16"/>
      <c r="Q83" s="16"/>
      <c r="R83" s="16"/>
      <c r="S83" s="16"/>
    </row>
    <row r="84" spans="1:19" s="17" customFormat="1" ht="47.25" customHeight="1" x14ac:dyDescent="0.2">
      <c r="A84" s="14">
        <v>78</v>
      </c>
      <c r="B84" s="71"/>
      <c r="C84" s="77"/>
      <c r="D84" s="74"/>
      <c r="E84" s="31" t="s">
        <v>223</v>
      </c>
      <c r="F84" s="32" t="s">
        <v>224</v>
      </c>
      <c r="G84" s="38" t="s">
        <v>289</v>
      </c>
      <c r="H84" s="29" t="s">
        <v>67</v>
      </c>
      <c r="I84" s="14" t="s">
        <v>17</v>
      </c>
      <c r="J84" s="14" t="s">
        <v>17</v>
      </c>
      <c r="K84" s="14" t="s">
        <v>52</v>
      </c>
      <c r="L84" s="47">
        <f t="shared" si="1"/>
        <v>20</v>
      </c>
      <c r="M84" s="39">
        <v>20</v>
      </c>
      <c r="N84" s="21"/>
      <c r="O84" s="16"/>
      <c r="P84" s="16"/>
      <c r="Q84" s="16"/>
      <c r="R84" s="16"/>
      <c r="S84" s="16"/>
    </row>
    <row r="85" spans="1:19" s="17" customFormat="1" ht="47.25" customHeight="1" x14ac:dyDescent="0.2">
      <c r="A85" s="14">
        <v>79</v>
      </c>
      <c r="B85" s="71"/>
      <c r="C85" s="77"/>
      <c r="D85" s="74"/>
      <c r="E85" s="31" t="s">
        <v>225</v>
      </c>
      <c r="F85" s="32" t="s">
        <v>226</v>
      </c>
      <c r="G85" s="38" t="s">
        <v>300</v>
      </c>
      <c r="H85" s="29" t="s">
        <v>79</v>
      </c>
      <c r="I85" s="14" t="s">
        <v>17</v>
      </c>
      <c r="J85" s="14" t="s">
        <v>17</v>
      </c>
      <c r="K85" s="14" t="s">
        <v>52</v>
      </c>
      <c r="L85" s="47">
        <f t="shared" si="1"/>
        <v>15</v>
      </c>
      <c r="M85" s="39">
        <v>15</v>
      </c>
      <c r="N85" s="21"/>
      <c r="O85" s="16"/>
      <c r="P85" s="16"/>
      <c r="Q85" s="16"/>
      <c r="R85" s="16"/>
      <c r="S85" s="16"/>
    </row>
    <row r="86" spans="1:19" s="17" customFormat="1" ht="47.25" customHeight="1" x14ac:dyDescent="0.2">
      <c r="A86" s="14">
        <v>80</v>
      </c>
      <c r="B86" s="71"/>
      <c r="C86" s="77"/>
      <c r="D86" s="74"/>
      <c r="E86" s="31" t="s">
        <v>227</v>
      </c>
      <c r="F86" s="32" t="s">
        <v>228</v>
      </c>
      <c r="G86" s="38" t="s">
        <v>300</v>
      </c>
      <c r="H86" s="29" t="s">
        <v>79</v>
      </c>
      <c r="I86" s="14" t="s">
        <v>17</v>
      </c>
      <c r="J86" s="14" t="s">
        <v>17</v>
      </c>
      <c r="K86" s="14" t="s">
        <v>52</v>
      </c>
      <c r="L86" s="47">
        <f t="shared" si="1"/>
        <v>20</v>
      </c>
      <c r="M86" s="39">
        <v>20</v>
      </c>
      <c r="N86" s="21"/>
      <c r="O86" s="16"/>
      <c r="P86" s="16"/>
      <c r="Q86" s="16"/>
      <c r="R86" s="16"/>
      <c r="S86" s="16"/>
    </row>
    <row r="87" spans="1:19" s="17" customFormat="1" ht="47.25" customHeight="1" x14ac:dyDescent="0.2">
      <c r="A87" s="14">
        <v>81</v>
      </c>
      <c r="B87" s="71"/>
      <c r="C87" s="77"/>
      <c r="D87" s="74"/>
      <c r="E87" s="31" t="s">
        <v>229</v>
      </c>
      <c r="F87" s="32" t="s">
        <v>230</v>
      </c>
      <c r="G87" s="38" t="s">
        <v>300</v>
      </c>
      <c r="H87" s="29" t="s">
        <v>79</v>
      </c>
      <c r="I87" s="14" t="s">
        <v>17</v>
      </c>
      <c r="J87" s="14" t="s">
        <v>17</v>
      </c>
      <c r="K87" s="14" t="s">
        <v>52</v>
      </c>
      <c r="L87" s="47">
        <f t="shared" si="1"/>
        <v>5</v>
      </c>
      <c r="M87" s="39">
        <v>5</v>
      </c>
      <c r="N87" s="21"/>
      <c r="O87" s="16"/>
      <c r="P87" s="16"/>
      <c r="Q87" s="16"/>
      <c r="R87" s="16"/>
      <c r="S87" s="16"/>
    </row>
    <row r="88" spans="1:19" s="17" customFormat="1" ht="47.25" customHeight="1" x14ac:dyDescent="0.2">
      <c r="A88" s="14">
        <v>82</v>
      </c>
      <c r="B88" s="71"/>
      <c r="C88" s="77"/>
      <c r="D88" s="74"/>
      <c r="E88" s="31" t="s">
        <v>231</v>
      </c>
      <c r="F88" s="32" t="s">
        <v>232</v>
      </c>
      <c r="G88" s="38" t="s">
        <v>300</v>
      </c>
      <c r="H88" s="29" t="s">
        <v>70</v>
      </c>
      <c r="I88" s="14" t="s">
        <v>17</v>
      </c>
      <c r="J88" s="14" t="s">
        <v>17</v>
      </c>
      <c r="K88" s="14" t="s">
        <v>52</v>
      </c>
      <c r="L88" s="47">
        <f t="shared" si="1"/>
        <v>2</v>
      </c>
      <c r="M88" s="39">
        <v>2</v>
      </c>
      <c r="N88" s="21"/>
      <c r="O88" s="16"/>
      <c r="P88" s="16"/>
      <c r="Q88" s="16"/>
      <c r="R88" s="16"/>
      <c r="S88" s="16"/>
    </row>
    <row r="89" spans="1:19" s="17" customFormat="1" ht="47.25" customHeight="1" x14ac:dyDescent="0.2">
      <c r="A89" s="14">
        <v>83</v>
      </c>
      <c r="B89" s="71"/>
      <c r="C89" s="77"/>
      <c r="D89" s="74"/>
      <c r="E89" s="31" t="s">
        <v>233</v>
      </c>
      <c r="F89" s="32" t="s">
        <v>234</v>
      </c>
      <c r="G89" s="38" t="s">
        <v>300</v>
      </c>
      <c r="H89" s="29" t="s">
        <v>79</v>
      </c>
      <c r="I89" s="14" t="s">
        <v>17</v>
      </c>
      <c r="J89" s="14" t="s">
        <v>17</v>
      </c>
      <c r="K89" s="14" t="s">
        <v>52</v>
      </c>
      <c r="L89" s="47">
        <f t="shared" si="1"/>
        <v>5</v>
      </c>
      <c r="M89" s="39">
        <v>5</v>
      </c>
      <c r="N89" s="21"/>
      <c r="O89" s="16"/>
      <c r="P89" s="16"/>
      <c r="Q89" s="16"/>
      <c r="R89" s="16"/>
      <c r="S89" s="16"/>
    </row>
    <row r="90" spans="1:19" s="17" customFormat="1" ht="47.25" customHeight="1" x14ac:dyDescent="0.2">
      <c r="A90" s="14">
        <v>84</v>
      </c>
      <c r="B90" s="71"/>
      <c r="C90" s="77"/>
      <c r="D90" s="74"/>
      <c r="E90" s="31" t="s">
        <v>235</v>
      </c>
      <c r="F90" s="32" t="s">
        <v>236</v>
      </c>
      <c r="G90" s="38" t="s">
        <v>290</v>
      </c>
      <c r="H90" s="29" t="s">
        <v>79</v>
      </c>
      <c r="I90" s="14" t="s">
        <v>17</v>
      </c>
      <c r="J90" s="14" t="s">
        <v>17</v>
      </c>
      <c r="K90" s="14" t="s">
        <v>52</v>
      </c>
      <c r="L90" s="47">
        <f t="shared" si="1"/>
        <v>5</v>
      </c>
      <c r="M90" s="39">
        <v>5</v>
      </c>
      <c r="N90" s="21"/>
      <c r="O90" s="16"/>
      <c r="P90" s="16"/>
      <c r="Q90" s="16"/>
      <c r="R90" s="16"/>
      <c r="S90" s="16"/>
    </row>
    <row r="91" spans="1:19" s="17" customFormat="1" ht="47.25" customHeight="1" x14ac:dyDescent="0.2">
      <c r="A91" s="14">
        <v>85</v>
      </c>
      <c r="B91" s="71"/>
      <c r="C91" s="77"/>
      <c r="D91" s="74"/>
      <c r="E91" s="31" t="s">
        <v>237</v>
      </c>
      <c r="F91" s="32" t="s">
        <v>238</v>
      </c>
      <c r="G91" s="38" t="s">
        <v>291</v>
      </c>
      <c r="H91" s="29" t="s">
        <v>67</v>
      </c>
      <c r="I91" s="14" t="s">
        <v>17</v>
      </c>
      <c r="J91" s="14" t="s">
        <v>17</v>
      </c>
      <c r="K91" s="14" t="s">
        <v>52</v>
      </c>
      <c r="L91" s="47">
        <f t="shared" si="1"/>
        <v>3</v>
      </c>
      <c r="M91" s="39">
        <v>3</v>
      </c>
      <c r="N91" s="21"/>
      <c r="O91" s="16"/>
      <c r="P91" s="16"/>
      <c r="Q91" s="16"/>
      <c r="R91" s="16"/>
      <c r="S91" s="16"/>
    </row>
    <row r="92" spans="1:19" s="17" customFormat="1" ht="47.25" customHeight="1" x14ac:dyDescent="0.2">
      <c r="A92" s="14">
        <v>86</v>
      </c>
      <c r="B92" s="71"/>
      <c r="C92" s="77"/>
      <c r="D92" s="74"/>
      <c r="E92" s="31" t="s">
        <v>239</v>
      </c>
      <c r="F92" s="32" t="s">
        <v>240</v>
      </c>
      <c r="G92" s="38" t="s">
        <v>300</v>
      </c>
      <c r="H92" s="29" t="s">
        <v>79</v>
      </c>
      <c r="I92" s="14" t="s">
        <v>17</v>
      </c>
      <c r="J92" s="14" t="s">
        <v>17</v>
      </c>
      <c r="K92" s="14" t="s">
        <v>52</v>
      </c>
      <c r="L92" s="47">
        <f t="shared" si="1"/>
        <v>3</v>
      </c>
      <c r="M92" s="39">
        <v>3</v>
      </c>
      <c r="N92" s="21"/>
      <c r="O92" s="16"/>
      <c r="P92" s="16"/>
      <c r="Q92" s="16"/>
      <c r="R92" s="16"/>
      <c r="S92" s="16"/>
    </row>
    <row r="93" spans="1:19" s="17" customFormat="1" ht="47.25" customHeight="1" x14ac:dyDescent="0.2">
      <c r="A93" s="14">
        <v>87</v>
      </c>
      <c r="B93" s="71"/>
      <c r="C93" s="77"/>
      <c r="D93" s="74"/>
      <c r="E93" s="31" t="s">
        <v>241</v>
      </c>
      <c r="F93" s="32" t="s">
        <v>242</v>
      </c>
      <c r="G93" s="38" t="s">
        <v>300</v>
      </c>
      <c r="H93" s="29" t="s">
        <v>67</v>
      </c>
      <c r="I93" s="14" t="s">
        <v>17</v>
      </c>
      <c r="J93" s="14" t="s">
        <v>17</v>
      </c>
      <c r="K93" s="14" t="s">
        <v>52</v>
      </c>
      <c r="L93" s="47">
        <f t="shared" si="1"/>
        <v>1.5</v>
      </c>
      <c r="M93" s="39">
        <v>1.5</v>
      </c>
      <c r="N93" s="21"/>
      <c r="O93" s="16"/>
      <c r="P93" s="16"/>
      <c r="Q93" s="16"/>
      <c r="R93" s="16"/>
      <c r="S93" s="16"/>
    </row>
    <row r="94" spans="1:19" s="17" customFormat="1" ht="47.25" customHeight="1" x14ac:dyDescent="0.2">
      <c r="A94" s="14">
        <v>88</v>
      </c>
      <c r="B94" s="71"/>
      <c r="C94" s="77"/>
      <c r="D94" s="74"/>
      <c r="E94" s="31" t="s">
        <v>243</v>
      </c>
      <c r="F94" s="32" t="s">
        <v>244</v>
      </c>
      <c r="G94" s="38" t="s">
        <v>292</v>
      </c>
      <c r="H94" s="29" t="s">
        <v>79</v>
      </c>
      <c r="I94" s="14" t="s">
        <v>17</v>
      </c>
      <c r="J94" s="14" t="s">
        <v>17</v>
      </c>
      <c r="K94" s="14" t="s">
        <v>52</v>
      </c>
      <c r="L94" s="47">
        <f t="shared" si="1"/>
        <v>10</v>
      </c>
      <c r="M94" s="39">
        <v>10</v>
      </c>
      <c r="N94" s="21"/>
      <c r="O94" s="16"/>
      <c r="P94" s="16"/>
      <c r="Q94" s="16"/>
      <c r="R94" s="16"/>
      <c r="S94" s="16"/>
    </row>
    <row r="95" spans="1:19" s="17" customFormat="1" ht="47.25" customHeight="1" x14ac:dyDescent="0.2">
      <c r="A95" s="14">
        <v>89</v>
      </c>
      <c r="B95" s="71"/>
      <c r="C95" s="77"/>
      <c r="D95" s="74"/>
      <c r="E95" s="31" t="s">
        <v>245</v>
      </c>
      <c r="F95" s="32" t="s">
        <v>246</v>
      </c>
      <c r="G95" s="38" t="s">
        <v>300</v>
      </c>
      <c r="H95" s="29" t="s">
        <v>79</v>
      </c>
      <c r="I95" s="14" t="s">
        <v>17</v>
      </c>
      <c r="J95" s="14" t="s">
        <v>17</v>
      </c>
      <c r="K95" s="14" t="s">
        <v>52</v>
      </c>
      <c r="L95" s="47">
        <f t="shared" si="1"/>
        <v>2</v>
      </c>
      <c r="M95" s="39">
        <v>2</v>
      </c>
      <c r="N95" s="21"/>
      <c r="O95" s="16"/>
      <c r="P95" s="16"/>
      <c r="Q95" s="16"/>
      <c r="R95" s="16"/>
      <c r="S95" s="16"/>
    </row>
    <row r="96" spans="1:19" s="17" customFormat="1" ht="47.25" customHeight="1" x14ac:dyDescent="0.2">
      <c r="A96" s="14">
        <v>90</v>
      </c>
      <c r="B96" s="71"/>
      <c r="C96" s="77"/>
      <c r="D96" s="74"/>
      <c r="E96" s="31" t="s">
        <v>247</v>
      </c>
      <c r="F96" s="32" t="s">
        <v>248</v>
      </c>
      <c r="G96" s="38" t="s">
        <v>300</v>
      </c>
      <c r="H96" s="29" t="s">
        <v>67</v>
      </c>
      <c r="I96" s="14" t="s">
        <v>17</v>
      </c>
      <c r="J96" s="14" t="s">
        <v>17</v>
      </c>
      <c r="K96" s="14" t="s">
        <v>52</v>
      </c>
      <c r="L96" s="47">
        <f t="shared" si="1"/>
        <v>2.4</v>
      </c>
      <c r="M96" s="39">
        <v>2.4</v>
      </c>
      <c r="N96" s="21"/>
      <c r="O96" s="16"/>
      <c r="P96" s="16"/>
      <c r="Q96" s="16"/>
      <c r="R96" s="16"/>
      <c r="S96" s="16"/>
    </row>
    <row r="97" spans="1:19" s="17" customFormat="1" ht="47.25" customHeight="1" x14ac:dyDescent="0.2">
      <c r="A97" s="14">
        <v>91</v>
      </c>
      <c r="B97" s="71"/>
      <c r="C97" s="77"/>
      <c r="D97" s="74"/>
      <c r="E97" s="31" t="s">
        <v>249</v>
      </c>
      <c r="F97" s="32" t="s">
        <v>250</v>
      </c>
      <c r="G97" s="38" t="s">
        <v>301</v>
      </c>
      <c r="H97" s="29" t="s">
        <v>67</v>
      </c>
      <c r="I97" s="14" t="s">
        <v>17</v>
      </c>
      <c r="J97" s="14" t="s">
        <v>17</v>
      </c>
      <c r="K97" s="14" t="s">
        <v>52</v>
      </c>
      <c r="L97" s="47">
        <f t="shared" si="1"/>
        <v>2.5</v>
      </c>
      <c r="M97" s="39">
        <v>2.5</v>
      </c>
      <c r="N97" s="21"/>
      <c r="O97" s="16"/>
      <c r="P97" s="16"/>
      <c r="Q97" s="16"/>
      <c r="R97" s="16"/>
      <c r="S97" s="16"/>
    </row>
    <row r="98" spans="1:19" s="17" customFormat="1" ht="47.25" customHeight="1" x14ac:dyDescent="0.2">
      <c r="A98" s="14">
        <v>92</v>
      </c>
      <c r="B98" s="71"/>
      <c r="C98" s="77"/>
      <c r="D98" s="74"/>
      <c r="E98" s="31" t="s">
        <v>251</v>
      </c>
      <c r="F98" s="32" t="s">
        <v>252</v>
      </c>
      <c r="G98" s="38" t="s">
        <v>293</v>
      </c>
      <c r="H98" s="29" t="s">
        <v>67</v>
      </c>
      <c r="I98" s="14" t="s">
        <v>17</v>
      </c>
      <c r="J98" s="14" t="s">
        <v>17</v>
      </c>
      <c r="K98" s="14" t="s">
        <v>52</v>
      </c>
      <c r="L98" s="47">
        <f t="shared" si="1"/>
        <v>0.05</v>
      </c>
      <c r="M98" s="39">
        <v>0.05</v>
      </c>
      <c r="N98" s="21"/>
      <c r="O98" s="16"/>
      <c r="P98" s="16"/>
      <c r="Q98" s="16"/>
      <c r="R98" s="16"/>
      <c r="S98" s="16"/>
    </row>
    <row r="99" spans="1:19" s="17" customFormat="1" ht="47.25" customHeight="1" x14ac:dyDescent="0.2">
      <c r="A99" s="14">
        <v>93</v>
      </c>
      <c r="B99" s="71"/>
      <c r="C99" s="77"/>
      <c r="D99" s="74"/>
      <c r="E99" s="31" t="s">
        <v>253</v>
      </c>
      <c r="F99" s="32" t="s">
        <v>254</v>
      </c>
      <c r="G99" s="38" t="s">
        <v>300</v>
      </c>
      <c r="H99" s="29" t="s">
        <v>79</v>
      </c>
      <c r="I99" s="14" t="s">
        <v>17</v>
      </c>
      <c r="J99" s="14" t="s">
        <v>17</v>
      </c>
      <c r="K99" s="14" t="s">
        <v>52</v>
      </c>
      <c r="L99" s="47">
        <f t="shared" si="1"/>
        <v>5</v>
      </c>
      <c r="M99" s="39">
        <v>5</v>
      </c>
      <c r="N99" s="21"/>
      <c r="O99" s="16"/>
      <c r="P99" s="16"/>
      <c r="Q99" s="16"/>
      <c r="R99" s="16"/>
      <c r="S99" s="16"/>
    </row>
    <row r="100" spans="1:19" s="17" customFormat="1" ht="47.25" customHeight="1" x14ac:dyDescent="0.2">
      <c r="A100" s="14">
        <v>94</v>
      </c>
      <c r="B100" s="71"/>
      <c r="C100" s="77"/>
      <c r="D100" s="74"/>
      <c r="E100" s="31" t="s">
        <v>255</v>
      </c>
      <c r="F100" s="32" t="s">
        <v>256</v>
      </c>
      <c r="G100" s="38" t="s">
        <v>294</v>
      </c>
      <c r="H100" s="29" t="s">
        <v>67</v>
      </c>
      <c r="I100" s="14" t="s">
        <v>17</v>
      </c>
      <c r="J100" s="14" t="s">
        <v>17</v>
      </c>
      <c r="K100" s="14" t="s">
        <v>52</v>
      </c>
      <c r="L100" s="47">
        <f t="shared" si="1"/>
        <v>3.4</v>
      </c>
      <c r="M100" s="39">
        <v>3.4</v>
      </c>
      <c r="N100" s="21"/>
      <c r="O100" s="16"/>
      <c r="P100" s="16"/>
      <c r="Q100" s="16"/>
      <c r="R100" s="16"/>
      <c r="S100" s="16"/>
    </row>
    <row r="101" spans="1:19" s="17" customFormat="1" ht="47.25" customHeight="1" x14ac:dyDescent="0.2">
      <c r="A101" s="14">
        <v>95</v>
      </c>
      <c r="B101" s="71"/>
      <c r="C101" s="77"/>
      <c r="D101" s="74"/>
      <c r="E101" s="31" t="s">
        <v>257</v>
      </c>
      <c r="F101" s="32" t="s">
        <v>303</v>
      </c>
      <c r="G101" s="38" t="s">
        <v>300</v>
      </c>
      <c r="H101" s="29" t="s">
        <v>16</v>
      </c>
      <c r="I101" s="14" t="s">
        <v>17</v>
      </c>
      <c r="J101" s="14" t="s">
        <v>17</v>
      </c>
      <c r="K101" s="14" t="s">
        <v>52</v>
      </c>
      <c r="L101" s="47">
        <f t="shared" si="1"/>
        <v>1</v>
      </c>
      <c r="M101" s="39">
        <v>1</v>
      </c>
      <c r="N101" s="21"/>
      <c r="O101" s="16"/>
      <c r="P101" s="16"/>
      <c r="Q101" s="16"/>
      <c r="R101" s="16"/>
      <c r="S101" s="16"/>
    </row>
    <row r="102" spans="1:19" s="17" customFormat="1" ht="47.25" customHeight="1" x14ac:dyDescent="0.2">
      <c r="A102" s="14">
        <v>96</v>
      </c>
      <c r="B102" s="71"/>
      <c r="C102" s="77"/>
      <c r="D102" s="74"/>
      <c r="E102" s="33" t="s">
        <v>258</v>
      </c>
      <c r="F102" s="34" t="s">
        <v>259</v>
      </c>
      <c r="G102" s="38" t="s">
        <v>300</v>
      </c>
      <c r="H102" s="35" t="s">
        <v>70</v>
      </c>
      <c r="I102" s="14" t="s">
        <v>17</v>
      </c>
      <c r="J102" s="14" t="s">
        <v>17</v>
      </c>
      <c r="K102" s="14" t="s">
        <v>52</v>
      </c>
      <c r="L102" s="47">
        <f t="shared" si="1"/>
        <v>1</v>
      </c>
      <c r="M102" s="39">
        <v>1</v>
      </c>
      <c r="N102" s="21"/>
      <c r="O102" s="16"/>
      <c r="P102" s="16"/>
      <c r="Q102" s="16"/>
      <c r="R102" s="16"/>
      <c r="S102" s="16"/>
    </row>
    <row r="103" spans="1:19" s="17" customFormat="1" ht="47.25" customHeight="1" x14ac:dyDescent="0.2">
      <c r="A103" s="14">
        <v>97</v>
      </c>
      <c r="B103" s="71"/>
      <c r="C103" s="77"/>
      <c r="D103" s="74"/>
      <c r="E103" s="31" t="s">
        <v>260</v>
      </c>
      <c r="F103" s="32" t="s">
        <v>261</v>
      </c>
      <c r="G103" s="38" t="s">
        <v>300</v>
      </c>
      <c r="H103" s="29" t="s">
        <v>67</v>
      </c>
      <c r="I103" s="14" t="s">
        <v>17</v>
      </c>
      <c r="J103" s="14" t="s">
        <v>17</v>
      </c>
      <c r="K103" s="14" t="s">
        <v>52</v>
      </c>
      <c r="L103" s="47">
        <f t="shared" si="1"/>
        <v>2.5000000000000001E-2</v>
      </c>
      <c r="M103" s="39">
        <v>2.5000000000000001E-2</v>
      </c>
      <c r="N103" s="21"/>
      <c r="O103" s="16"/>
      <c r="P103" s="16"/>
      <c r="Q103" s="16"/>
      <c r="R103" s="16"/>
      <c r="S103" s="16"/>
    </row>
    <row r="104" spans="1:19" s="17" customFormat="1" ht="47.25" customHeight="1" x14ac:dyDescent="0.2">
      <c r="A104" s="14">
        <v>98</v>
      </c>
      <c r="B104" s="71"/>
      <c r="C104" s="77"/>
      <c r="D104" s="74"/>
      <c r="E104" s="37" t="s">
        <v>262</v>
      </c>
      <c r="F104" s="36" t="s">
        <v>263</v>
      </c>
      <c r="G104" s="40" t="s">
        <v>295</v>
      </c>
      <c r="H104" s="30" t="s">
        <v>156</v>
      </c>
      <c r="I104" s="14" t="s">
        <v>17</v>
      </c>
      <c r="J104" s="14" t="s">
        <v>17</v>
      </c>
      <c r="K104" s="14" t="s">
        <v>52</v>
      </c>
      <c r="L104" s="47">
        <f t="shared" si="1"/>
        <v>0.01</v>
      </c>
      <c r="M104" s="39">
        <v>0.01</v>
      </c>
      <c r="N104" s="21"/>
      <c r="O104" s="16"/>
      <c r="P104" s="16"/>
      <c r="Q104" s="16"/>
      <c r="R104" s="16"/>
      <c r="S104" s="16"/>
    </row>
    <row r="105" spans="1:19" s="17" customFormat="1" ht="47.25" customHeight="1" x14ac:dyDescent="0.2">
      <c r="A105" s="14">
        <v>99</v>
      </c>
      <c r="B105" s="71"/>
      <c r="C105" s="77"/>
      <c r="D105" s="74"/>
      <c r="E105" s="31" t="s">
        <v>264</v>
      </c>
      <c r="F105" s="32" t="s">
        <v>265</v>
      </c>
      <c r="G105" s="41" t="s">
        <v>299</v>
      </c>
      <c r="H105" s="29" t="s">
        <v>70</v>
      </c>
      <c r="I105" s="14" t="s">
        <v>17</v>
      </c>
      <c r="J105" s="14" t="s">
        <v>17</v>
      </c>
      <c r="K105" s="14" t="s">
        <v>52</v>
      </c>
      <c r="L105" s="47">
        <f t="shared" si="1"/>
        <v>1</v>
      </c>
      <c r="M105" s="39">
        <v>1</v>
      </c>
      <c r="N105" s="21"/>
      <c r="O105" s="16"/>
      <c r="P105" s="16"/>
      <c r="Q105" s="16"/>
      <c r="R105" s="16"/>
      <c r="S105" s="16"/>
    </row>
    <row r="106" spans="1:19" s="17" customFormat="1" ht="47.25" customHeight="1" x14ac:dyDescent="0.2">
      <c r="A106" s="14">
        <v>100</v>
      </c>
      <c r="B106" s="71"/>
      <c r="C106" s="77"/>
      <c r="D106" s="74"/>
      <c r="E106" s="31" t="s">
        <v>266</v>
      </c>
      <c r="F106" s="32" t="s">
        <v>267</v>
      </c>
      <c r="G106" s="38" t="s">
        <v>300</v>
      </c>
      <c r="H106" s="29" t="s">
        <v>67</v>
      </c>
      <c r="I106" s="14" t="s">
        <v>17</v>
      </c>
      <c r="J106" s="14" t="s">
        <v>17</v>
      </c>
      <c r="K106" s="14" t="s">
        <v>52</v>
      </c>
      <c r="L106" s="47">
        <f t="shared" si="1"/>
        <v>0.25</v>
      </c>
      <c r="M106" s="39">
        <v>0.25</v>
      </c>
      <c r="N106" s="21"/>
      <c r="O106" s="16"/>
      <c r="P106" s="16"/>
      <c r="Q106" s="16"/>
      <c r="R106" s="16"/>
      <c r="S106" s="16"/>
    </row>
    <row r="107" spans="1:19" s="17" customFormat="1" ht="47.25" customHeight="1" x14ac:dyDescent="0.2">
      <c r="A107" s="14">
        <v>101</v>
      </c>
      <c r="B107" s="71"/>
      <c r="C107" s="77"/>
      <c r="D107" s="74"/>
      <c r="E107" s="31" t="s">
        <v>268</v>
      </c>
      <c r="F107" s="32" t="s">
        <v>269</v>
      </c>
      <c r="G107" s="38" t="s">
        <v>300</v>
      </c>
      <c r="H107" s="29" t="s">
        <v>70</v>
      </c>
      <c r="I107" s="14" t="s">
        <v>17</v>
      </c>
      <c r="J107" s="14" t="s">
        <v>17</v>
      </c>
      <c r="K107" s="14" t="s">
        <v>52</v>
      </c>
      <c r="L107" s="47">
        <f t="shared" si="1"/>
        <v>1</v>
      </c>
      <c r="M107" s="39">
        <v>1</v>
      </c>
      <c r="N107" s="21"/>
      <c r="O107" s="16"/>
      <c r="P107" s="16"/>
      <c r="Q107" s="16"/>
      <c r="R107" s="16"/>
      <c r="S107" s="16"/>
    </row>
    <row r="108" spans="1:19" s="17" customFormat="1" ht="47.25" customHeight="1" x14ac:dyDescent="0.2">
      <c r="A108" s="14">
        <v>102</v>
      </c>
      <c r="B108" s="71"/>
      <c r="C108" s="77"/>
      <c r="D108" s="74"/>
      <c r="E108" s="31" t="s">
        <v>270</v>
      </c>
      <c r="F108" s="32" t="s">
        <v>271</v>
      </c>
      <c r="G108" s="38" t="s">
        <v>300</v>
      </c>
      <c r="H108" s="29" t="s">
        <v>70</v>
      </c>
      <c r="I108" s="14" t="s">
        <v>17</v>
      </c>
      <c r="J108" s="14" t="s">
        <v>17</v>
      </c>
      <c r="K108" s="14" t="s">
        <v>52</v>
      </c>
      <c r="L108" s="47">
        <f t="shared" si="1"/>
        <v>2</v>
      </c>
      <c r="M108" s="39">
        <v>2</v>
      </c>
      <c r="N108" s="21"/>
      <c r="O108" s="16"/>
      <c r="P108" s="16"/>
      <c r="Q108" s="16"/>
      <c r="R108" s="16"/>
      <c r="S108" s="16"/>
    </row>
    <row r="109" spans="1:19" s="17" customFormat="1" ht="47.25" customHeight="1" x14ac:dyDescent="0.2">
      <c r="A109" s="14">
        <v>103</v>
      </c>
      <c r="B109" s="71"/>
      <c r="C109" s="77"/>
      <c r="D109" s="74"/>
      <c r="E109" s="31" t="s">
        <v>272</v>
      </c>
      <c r="F109" s="32" t="s">
        <v>273</v>
      </c>
      <c r="G109" s="38" t="s">
        <v>300</v>
      </c>
      <c r="H109" s="29" t="s">
        <v>67</v>
      </c>
      <c r="I109" s="14" t="s">
        <v>17</v>
      </c>
      <c r="J109" s="14" t="s">
        <v>17</v>
      </c>
      <c r="K109" s="14" t="s">
        <v>52</v>
      </c>
      <c r="L109" s="47">
        <f t="shared" si="1"/>
        <v>1</v>
      </c>
      <c r="M109" s="39">
        <v>1</v>
      </c>
      <c r="N109" s="21"/>
      <c r="O109" s="16"/>
      <c r="P109" s="16"/>
      <c r="Q109" s="16"/>
      <c r="R109" s="16"/>
      <c r="S109" s="16"/>
    </row>
    <row r="110" spans="1:19" s="17" customFormat="1" ht="47.25" customHeight="1" x14ac:dyDescent="0.2">
      <c r="A110" s="14">
        <v>104</v>
      </c>
      <c r="B110" s="71"/>
      <c r="C110" s="77"/>
      <c r="D110" s="74"/>
      <c r="E110" s="31" t="s">
        <v>274</v>
      </c>
      <c r="F110" s="32" t="s">
        <v>275</v>
      </c>
      <c r="G110" s="38" t="s">
        <v>300</v>
      </c>
      <c r="H110" s="29" t="s">
        <v>67</v>
      </c>
      <c r="I110" s="14" t="s">
        <v>17</v>
      </c>
      <c r="J110" s="14" t="s">
        <v>17</v>
      </c>
      <c r="K110" s="14" t="s">
        <v>52</v>
      </c>
      <c r="L110" s="47">
        <f t="shared" si="1"/>
        <v>0.1</v>
      </c>
      <c r="M110" s="39">
        <v>0.1</v>
      </c>
      <c r="N110" s="21"/>
      <c r="O110" s="16"/>
      <c r="P110" s="16"/>
      <c r="Q110" s="16"/>
      <c r="R110" s="16"/>
      <c r="S110" s="16"/>
    </row>
    <row r="111" spans="1:19" s="17" customFormat="1" ht="47.25" customHeight="1" x14ac:dyDescent="0.2">
      <c r="A111" s="14">
        <v>105</v>
      </c>
      <c r="B111" s="71"/>
      <c r="C111" s="78"/>
      <c r="D111" s="75"/>
      <c r="E111" s="31" t="s">
        <v>276</v>
      </c>
      <c r="F111" s="32" t="s">
        <v>277</v>
      </c>
      <c r="G111" s="38" t="s">
        <v>300</v>
      </c>
      <c r="H111" s="29" t="s">
        <v>67</v>
      </c>
      <c r="I111" s="14" t="s">
        <v>17</v>
      </c>
      <c r="J111" s="14" t="s">
        <v>17</v>
      </c>
      <c r="K111" s="14" t="s">
        <v>52</v>
      </c>
      <c r="L111" s="47">
        <f t="shared" si="1"/>
        <v>0.1</v>
      </c>
      <c r="M111" s="39">
        <v>0.1</v>
      </c>
      <c r="N111" s="21"/>
      <c r="O111" s="16"/>
      <c r="P111" s="16"/>
      <c r="Q111" s="16"/>
      <c r="R111" s="16"/>
      <c r="S111" s="16"/>
    </row>
    <row r="112" spans="1:19" ht="20.25" customHeight="1" x14ac:dyDescent="0.2">
      <c r="A112" s="63" t="s">
        <v>1</v>
      </c>
      <c r="B112" s="64"/>
      <c r="C112" s="64"/>
      <c r="D112" s="64"/>
      <c r="E112" s="64"/>
      <c r="F112" s="64"/>
      <c r="G112" s="64"/>
      <c r="H112" s="64"/>
      <c r="I112" s="64"/>
      <c r="J112" s="64"/>
      <c r="K112" s="65"/>
      <c r="L112" s="48">
        <f>SUM(L7:L111)</f>
        <v>542.76499999999999</v>
      </c>
      <c r="M112" s="13"/>
      <c r="N112" s="13"/>
      <c r="O112" s="12"/>
      <c r="P112" s="12"/>
      <c r="Q112" s="12"/>
      <c r="R112" s="12"/>
      <c r="S112" s="12"/>
    </row>
    <row r="113" spans="1:19" ht="29.25" customHeight="1" x14ac:dyDescent="0.2">
      <c r="A113" s="69" t="s">
        <v>56</v>
      </c>
      <c r="B113" s="69"/>
      <c r="C113" s="69"/>
      <c r="D113" s="27"/>
      <c r="E113" s="27"/>
      <c r="F113" s="27"/>
      <c r="G113" s="27"/>
      <c r="H113" s="27"/>
      <c r="I113" s="27"/>
      <c r="J113" s="27"/>
      <c r="K113" s="27"/>
      <c r="L113" s="49"/>
      <c r="M113" s="27"/>
      <c r="N113" s="27"/>
      <c r="O113" s="28"/>
      <c r="P113" s="28"/>
      <c r="Q113" s="23"/>
      <c r="R113" s="23"/>
      <c r="S113" s="23"/>
    </row>
    <row r="114" spans="1:19" s="17" customFormat="1" ht="36" customHeight="1" x14ac:dyDescent="0.2">
      <c r="A114" s="50" t="s">
        <v>14</v>
      </c>
      <c r="B114" s="51"/>
      <c r="C114" s="52"/>
      <c r="D114" s="53" t="s">
        <v>55</v>
      </c>
      <c r="E114" s="54"/>
      <c r="F114" s="54"/>
      <c r="G114" s="54"/>
      <c r="H114" s="54"/>
      <c r="I114" s="54"/>
      <c r="J114" s="54"/>
      <c r="K114" s="54"/>
      <c r="L114" s="54"/>
      <c r="M114" s="54"/>
      <c r="N114" s="54"/>
      <c r="O114" s="54"/>
      <c r="P114" s="54"/>
      <c r="Q114" s="54"/>
      <c r="R114" s="54"/>
      <c r="S114" s="54"/>
    </row>
    <row r="115" spans="1:19" s="17" customFormat="1" ht="41.25" customHeight="1" x14ac:dyDescent="0.2">
      <c r="A115" s="50" t="s">
        <v>19</v>
      </c>
      <c r="B115" s="51"/>
      <c r="C115" s="52"/>
      <c r="D115" s="53" t="s">
        <v>20</v>
      </c>
      <c r="E115" s="54"/>
      <c r="F115" s="54"/>
      <c r="G115" s="54"/>
      <c r="H115" s="54"/>
      <c r="I115" s="54"/>
      <c r="J115" s="54"/>
      <c r="K115" s="54"/>
      <c r="L115" s="54"/>
      <c r="M115" s="54"/>
      <c r="N115" s="54"/>
      <c r="O115" s="54"/>
      <c r="P115" s="54"/>
      <c r="Q115" s="54"/>
      <c r="R115" s="54"/>
      <c r="S115" s="54"/>
    </row>
    <row r="116" spans="1:19" s="17" customFormat="1" ht="27" customHeight="1" x14ac:dyDescent="0.2">
      <c r="A116" s="50" t="s">
        <v>21</v>
      </c>
      <c r="B116" s="51"/>
      <c r="C116" s="52"/>
      <c r="D116" s="53" t="s">
        <v>59</v>
      </c>
      <c r="E116" s="54"/>
      <c r="F116" s="54"/>
      <c r="G116" s="54"/>
      <c r="H116" s="54"/>
      <c r="I116" s="54"/>
      <c r="J116" s="54"/>
      <c r="K116" s="54"/>
      <c r="L116" s="54"/>
      <c r="M116" s="54"/>
      <c r="N116" s="54"/>
      <c r="O116" s="54"/>
      <c r="P116" s="54"/>
      <c r="Q116" s="54"/>
      <c r="R116" s="54"/>
      <c r="S116" s="54"/>
    </row>
    <row r="117" spans="1:19" s="17" customFormat="1" ht="39" customHeight="1" x14ac:dyDescent="0.2">
      <c r="A117" s="50" t="s">
        <v>22</v>
      </c>
      <c r="B117" s="51"/>
      <c r="C117" s="52"/>
      <c r="D117" s="53" t="s">
        <v>23</v>
      </c>
      <c r="E117" s="54"/>
      <c r="F117" s="54"/>
      <c r="G117" s="54"/>
      <c r="H117" s="54"/>
      <c r="I117" s="54"/>
      <c r="J117" s="54"/>
      <c r="K117" s="54"/>
      <c r="L117" s="54"/>
      <c r="M117" s="54"/>
      <c r="N117" s="54"/>
      <c r="O117" s="54"/>
      <c r="P117" s="54"/>
      <c r="Q117" s="54"/>
      <c r="R117" s="54"/>
      <c r="S117" s="54"/>
    </row>
    <row r="118" spans="1:19" s="17" customFormat="1" ht="28.5" customHeight="1" x14ac:dyDescent="0.2">
      <c r="A118" s="50" t="s">
        <v>24</v>
      </c>
      <c r="B118" s="51"/>
      <c r="C118" s="52"/>
      <c r="D118" s="53" t="s">
        <v>25</v>
      </c>
      <c r="E118" s="54"/>
      <c r="F118" s="54"/>
      <c r="G118" s="54"/>
      <c r="H118" s="54"/>
      <c r="I118" s="54"/>
      <c r="J118" s="54"/>
      <c r="K118" s="54"/>
      <c r="L118" s="54"/>
      <c r="M118" s="54"/>
      <c r="N118" s="54"/>
      <c r="O118" s="54"/>
      <c r="P118" s="54"/>
      <c r="Q118" s="54"/>
      <c r="R118" s="54"/>
      <c r="S118" s="54"/>
    </row>
    <row r="119" spans="1:19" s="17" customFormat="1" ht="33.75" customHeight="1" x14ac:dyDescent="0.2">
      <c r="A119" s="50" t="s">
        <v>26</v>
      </c>
      <c r="B119" s="51"/>
      <c r="C119" s="52"/>
      <c r="D119" s="53" t="s">
        <v>61</v>
      </c>
      <c r="E119" s="54"/>
      <c r="F119" s="54"/>
      <c r="G119" s="54"/>
      <c r="H119" s="54"/>
      <c r="I119" s="54"/>
      <c r="J119" s="54"/>
      <c r="K119" s="54"/>
      <c r="L119" s="54"/>
      <c r="M119" s="54"/>
      <c r="N119" s="54"/>
      <c r="O119" s="54"/>
      <c r="P119" s="54"/>
      <c r="Q119" s="54"/>
      <c r="R119" s="54"/>
      <c r="S119" s="54"/>
    </row>
    <row r="120" spans="1:19" s="17" customFormat="1" ht="24.75" customHeight="1" x14ac:dyDescent="0.2">
      <c r="A120" s="50" t="s">
        <v>27</v>
      </c>
      <c r="B120" s="51"/>
      <c r="C120" s="52"/>
      <c r="D120" s="53" t="s">
        <v>28</v>
      </c>
      <c r="E120" s="54"/>
      <c r="F120" s="54"/>
      <c r="G120" s="54"/>
      <c r="H120" s="54"/>
      <c r="I120" s="54"/>
      <c r="J120" s="54"/>
      <c r="K120" s="54"/>
      <c r="L120" s="54"/>
      <c r="M120" s="54"/>
      <c r="N120" s="54"/>
      <c r="O120" s="54"/>
      <c r="P120" s="54"/>
      <c r="Q120" s="54"/>
      <c r="R120" s="54"/>
      <c r="S120" s="54"/>
    </row>
    <row r="121" spans="1:19" s="17" customFormat="1" ht="37.5" customHeight="1" x14ac:dyDescent="0.2">
      <c r="A121" s="50" t="s">
        <v>29</v>
      </c>
      <c r="B121" s="51"/>
      <c r="C121" s="52"/>
      <c r="D121" s="53" t="s">
        <v>30</v>
      </c>
      <c r="E121" s="54"/>
      <c r="F121" s="54"/>
      <c r="G121" s="54"/>
      <c r="H121" s="54"/>
      <c r="I121" s="54"/>
      <c r="J121" s="54"/>
      <c r="K121" s="54"/>
      <c r="L121" s="54"/>
      <c r="M121" s="54"/>
      <c r="N121" s="54"/>
      <c r="O121" s="54"/>
      <c r="P121" s="54"/>
      <c r="Q121" s="54"/>
      <c r="R121" s="54"/>
      <c r="S121" s="54"/>
    </row>
    <row r="122" spans="1:19" s="17" customFormat="1" ht="48" customHeight="1" x14ac:dyDescent="0.2">
      <c r="A122" s="50" t="s">
        <v>31</v>
      </c>
      <c r="B122" s="51"/>
      <c r="C122" s="52"/>
      <c r="D122" s="53" t="s">
        <v>32</v>
      </c>
      <c r="E122" s="54"/>
      <c r="F122" s="54"/>
      <c r="G122" s="54"/>
      <c r="H122" s="54"/>
      <c r="I122" s="54"/>
      <c r="J122" s="54"/>
      <c r="K122" s="54"/>
      <c r="L122" s="54"/>
      <c r="M122" s="54"/>
      <c r="N122" s="54"/>
      <c r="O122" s="54"/>
      <c r="P122" s="54"/>
      <c r="Q122" s="54"/>
      <c r="R122" s="54"/>
      <c r="S122" s="54"/>
    </row>
    <row r="123" spans="1:19" s="17" customFormat="1" ht="116.25" customHeight="1" x14ac:dyDescent="0.2">
      <c r="A123" s="50" t="s">
        <v>33</v>
      </c>
      <c r="B123" s="51"/>
      <c r="C123" s="52"/>
      <c r="D123" s="53" t="s">
        <v>62</v>
      </c>
      <c r="E123" s="54"/>
      <c r="F123" s="54"/>
      <c r="G123" s="54"/>
      <c r="H123" s="54"/>
      <c r="I123" s="54"/>
      <c r="J123" s="54"/>
      <c r="K123" s="54"/>
      <c r="L123" s="54"/>
      <c r="M123" s="54"/>
      <c r="N123" s="54"/>
      <c r="O123" s="54"/>
      <c r="P123" s="54"/>
      <c r="Q123" s="54"/>
      <c r="R123" s="54"/>
      <c r="S123" s="54"/>
    </row>
    <row r="124" spans="1:19" s="17" customFormat="1" ht="50.25" customHeight="1" x14ac:dyDescent="0.2">
      <c r="A124" s="79" t="s">
        <v>305</v>
      </c>
      <c r="B124" s="51"/>
      <c r="C124" s="52"/>
      <c r="D124" s="53" t="s">
        <v>306</v>
      </c>
      <c r="E124" s="54"/>
      <c r="F124" s="54"/>
      <c r="G124" s="54"/>
      <c r="H124" s="54"/>
      <c r="I124" s="54"/>
      <c r="J124" s="54"/>
      <c r="K124" s="54"/>
      <c r="L124" s="54"/>
      <c r="M124" s="54"/>
      <c r="N124" s="54"/>
      <c r="O124" s="54"/>
      <c r="P124" s="54"/>
      <c r="Q124" s="54"/>
      <c r="R124" s="54"/>
      <c r="S124" s="54"/>
    </row>
    <row r="125" spans="1:19" s="17" customFormat="1" ht="60" customHeight="1" x14ac:dyDescent="0.2">
      <c r="A125" s="50" t="s">
        <v>34</v>
      </c>
      <c r="B125" s="51"/>
      <c r="C125" s="52"/>
      <c r="D125" s="53" t="s">
        <v>46</v>
      </c>
      <c r="E125" s="54"/>
      <c r="F125" s="54"/>
      <c r="G125" s="54"/>
      <c r="H125" s="54"/>
      <c r="I125" s="54"/>
      <c r="J125" s="54"/>
      <c r="K125" s="54"/>
      <c r="L125" s="54"/>
      <c r="M125" s="54"/>
      <c r="N125" s="54"/>
      <c r="O125" s="54"/>
      <c r="P125" s="54"/>
      <c r="Q125" s="54"/>
      <c r="R125" s="54"/>
      <c r="S125" s="54"/>
    </row>
    <row r="126" spans="1:19" s="17" customFormat="1" ht="45" customHeight="1" x14ac:dyDescent="0.2">
      <c r="A126" s="50" t="s">
        <v>35</v>
      </c>
      <c r="B126" s="51"/>
      <c r="C126" s="52"/>
      <c r="D126" s="53" t="s">
        <v>44</v>
      </c>
      <c r="E126" s="54"/>
      <c r="F126" s="54"/>
      <c r="G126" s="54"/>
      <c r="H126" s="54"/>
      <c r="I126" s="54"/>
      <c r="J126" s="54"/>
      <c r="K126" s="54"/>
      <c r="L126" s="54"/>
      <c r="M126" s="54"/>
      <c r="N126" s="54"/>
      <c r="O126" s="54"/>
      <c r="P126" s="54"/>
      <c r="Q126" s="54"/>
      <c r="R126" s="54"/>
      <c r="S126" s="54"/>
    </row>
    <row r="127" spans="1:19" s="17" customFormat="1" ht="32.25" customHeight="1" x14ac:dyDescent="0.2">
      <c r="A127" s="50" t="s">
        <v>36</v>
      </c>
      <c r="B127" s="51"/>
      <c r="C127" s="52"/>
      <c r="D127" s="53" t="s">
        <v>43</v>
      </c>
      <c r="E127" s="54"/>
      <c r="F127" s="54"/>
      <c r="G127" s="54"/>
      <c r="H127" s="54"/>
      <c r="I127" s="54"/>
      <c r="J127" s="54"/>
      <c r="K127" s="54"/>
      <c r="L127" s="54"/>
      <c r="M127" s="54"/>
      <c r="N127" s="54"/>
      <c r="O127" s="54"/>
      <c r="P127" s="54"/>
      <c r="Q127" s="54"/>
      <c r="R127" s="54"/>
      <c r="S127" s="54"/>
    </row>
    <row r="128" spans="1:19" s="17" customFormat="1" ht="36" customHeight="1" x14ac:dyDescent="0.2">
      <c r="A128" s="50" t="s">
        <v>45</v>
      </c>
      <c r="B128" s="51"/>
      <c r="C128" s="52"/>
      <c r="D128" s="53" t="s">
        <v>37</v>
      </c>
      <c r="E128" s="54"/>
      <c r="F128" s="54"/>
      <c r="G128" s="54"/>
      <c r="H128" s="54"/>
      <c r="I128" s="54"/>
      <c r="J128" s="54"/>
      <c r="K128" s="54"/>
      <c r="L128" s="54"/>
      <c r="M128" s="54"/>
      <c r="N128" s="54"/>
      <c r="O128" s="54"/>
      <c r="P128" s="54"/>
      <c r="Q128" s="54"/>
      <c r="R128" s="54"/>
      <c r="S128" s="54"/>
    </row>
    <row r="129" spans="1:19" s="17" customFormat="1" ht="57.75" customHeight="1" x14ac:dyDescent="0.2">
      <c r="A129" s="80" t="s">
        <v>38</v>
      </c>
      <c r="B129" s="80"/>
      <c r="C129" s="80"/>
      <c r="D129" s="53" t="s">
        <v>57</v>
      </c>
      <c r="E129" s="54"/>
      <c r="F129" s="54"/>
      <c r="G129" s="54"/>
      <c r="H129" s="54"/>
      <c r="I129" s="54"/>
      <c r="J129" s="54"/>
      <c r="K129" s="54"/>
      <c r="L129" s="54"/>
      <c r="M129" s="54"/>
      <c r="N129" s="54"/>
      <c r="O129" s="54"/>
      <c r="P129" s="54"/>
      <c r="Q129" s="54"/>
      <c r="R129" s="54"/>
      <c r="S129" s="54"/>
    </row>
    <row r="130" spans="1:19" s="17" customFormat="1" ht="84.75" customHeight="1" x14ac:dyDescent="0.2">
      <c r="A130" s="80" t="s">
        <v>39</v>
      </c>
      <c r="B130" s="80"/>
      <c r="C130" s="80"/>
      <c r="D130" s="53" t="s">
        <v>40</v>
      </c>
      <c r="E130" s="54"/>
      <c r="F130" s="54"/>
      <c r="G130" s="54"/>
      <c r="H130" s="54"/>
      <c r="I130" s="54"/>
      <c r="J130" s="54"/>
      <c r="K130" s="54"/>
      <c r="L130" s="54"/>
      <c r="M130" s="54"/>
      <c r="N130" s="54"/>
      <c r="O130" s="54"/>
      <c r="P130" s="54"/>
      <c r="Q130" s="54"/>
      <c r="R130" s="54"/>
      <c r="S130" s="54"/>
    </row>
    <row r="131" spans="1:19" s="17" customFormat="1" ht="86.25" customHeight="1" x14ac:dyDescent="0.2">
      <c r="A131" s="80" t="s">
        <v>41</v>
      </c>
      <c r="B131" s="80"/>
      <c r="C131" s="80"/>
      <c r="D131" s="53" t="s">
        <v>304</v>
      </c>
      <c r="E131" s="54"/>
      <c r="F131" s="54"/>
      <c r="G131" s="54"/>
      <c r="H131" s="54"/>
      <c r="I131" s="54"/>
      <c r="J131" s="54"/>
      <c r="K131" s="54"/>
      <c r="L131" s="54"/>
      <c r="M131" s="54"/>
      <c r="N131" s="54"/>
      <c r="O131" s="54"/>
      <c r="P131" s="54"/>
      <c r="Q131" s="54"/>
      <c r="R131" s="54"/>
      <c r="S131" s="54"/>
    </row>
    <row r="132" spans="1:19" s="17" customFormat="1" ht="57.75" customHeight="1" x14ac:dyDescent="0.2">
      <c r="A132" s="80" t="s">
        <v>42</v>
      </c>
      <c r="B132" s="80"/>
      <c r="C132" s="80"/>
      <c r="D132" s="53" t="s">
        <v>54</v>
      </c>
      <c r="E132" s="54"/>
      <c r="F132" s="54"/>
      <c r="G132" s="54"/>
      <c r="H132" s="54"/>
      <c r="I132" s="54"/>
      <c r="J132" s="54"/>
      <c r="K132" s="54"/>
      <c r="L132" s="54"/>
      <c r="M132" s="54"/>
      <c r="N132" s="54"/>
      <c r="O132" s="54"/>
      <c r="P132" s="54"/>
      <c r="Q132" s="54"/>
      <c r="R132" s="54"/>
      <c r="S132" s="54"/>
    </row>
    <row r="133" spans="1:19" ht="14.25" customHeight="1" x14ac:dyDescent="0.2">
      <c r="D133" s="2"/>
      <c r="E133" s="2"/>
      <c r="F133" s="1"/>
      <c r="H133" s="1"/>
      <c r="I133" s="1"/>
      <c r="J133" s="1"/>
      <c r="K133" s="1"/>
    </row>
    <row r="134" spans="1:19" ht="14.25" customHeight="1" x14ac:dyDescent="0.2">
      <c r="D134" s="3"/>
      <c r="E134" s="4"/>
      <c r="F134" s="5"/>
      <c r="G134" s="26"/>
      <c r="H134" s="6"/>
      <c r="I134" s="6"/>
      <c r="J134" s="1"/>
      <c r="K134" s="1"/>
    </row>
  </sheetData>
  <protectedRanges>
    <protectedRange sqref="G7:H111" name="Диапазон3_1"/>
  </protectedRanges>
  <autoFilter ref="A6:S132"/>
  <mergeCells count="49">
    <mergeCell ref="A127:C127"/>
    <mergeCell ref="D127:S127"/>
    <mergeCell ref="A131:C131"/>
    <mergeCell ref="D131:S131"/>
    <mergeCell ref="A132:C132"/>
    <mergeCell ref="D132:S132"/>
    <mergeCell ref="A128:C128"/>
    <mergeCell ref="D128:S128"/>
    <mergeCell ref="A129:C129"/>
    <mergeCell ref="D129:S129"/>
    <mergeCell ref="A130:C130"/>
    <mergeCell ref="D130:S130"/>
    <mergeCell ref="A123:C123"/>
    <mergeCell ref="D123:S123"/>
    <mergeCell ref="A125:C125"/>
    <mergeCell ref="D125:S125"/>
    <mergeCell ref="A126:C126"/>
    <mergeCell ref="D126:S126"/>
    <mergeCell ref="A124:C124"/>
    <mergeCell ref="D124:S124"/>
    <mergeCell ref="F2:L2"/>
    <mergeCell ref="F3:L3"/>
    <mergeCell ref="A115:C115"/>
    <mergeCell ref="D115:S115"/>
    <mergeCell ref="M5:N5"/>
    <mergeCell ref="A112:K112"/>
    <mergeCell ref="O5:S5"/>
    <mergeCell ref="A114:C114"/>
    <mergeCell ref="D114:S114"/>
    <mergeCell ref="A113:C113"/>
    <mergeCell ref="B7:B39"/>
    <mergeCell ref="B40:B79"/>
    <mergeCell ref="B80:B111"/>
    <mergeCell ref="D7:D111"/>
    <mergeCell ref="C7:C111"/>
    <mergeCell ref="A121:C121"/>
    <mergeCell ref="D121:S121"/>
    <mergeCell ref="A122:C122"/>
    <mergeCell ref="D122:S122"/>
    <mergeCell ref="A119:C119"/>
    <mergeCell ref="D119:S119"/>
    <mergeCell ref="A120:C120"/>
    <mergeCell ref="D120:S120"/>
    <mergeCell ref="A116:C116"/>
    <mergeCell ref="D116:S116"/>
    <mergeCell ref="A117:C117"/>
    <mergeCell ref="D117:S117"/>
    <mergeCell ref="A118:C118"/>
    <mergeCell ref="D118:S11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2022-07-13T12:37:35Z</dcterms:modified>
</cp:coreProperties>
</file>